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专业年级" sheetId="3" r:id="rId1"/>
  </sheets>
  <definedNames>
    <definedName name="_xlnm.Print_Area" localSheetId="0">专业年级!$A$1:$AD$44</definedName>
    <definedName name="_xlnm._FilterDatabase" localSheetId="0" hidden="1">专业年级!$A$40:$X$44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<sst xmlns="http://schemas.openxmlformats.org/spreadsheetml/2006/main" count="247" uniqueCount="101">
  <si>
    <t>附件5：</t>
  </si>
  <si>
    <t>人工智能与计算机学院学院　　　人工智能专业2024年级综合测评排名表</t>
  </si>
  <si>
    <t xml:space="preserve">学院:     人工智能与计算机学院                        </t>
  </si>
  <si>
    <t>（盖章）</t>
  </si>
  <si>
    <t>学院分管学生工作领导签名：</t>
  </si>
  <si>
    <t>学院</t>
  </si>
  <si>
    <t>专业</t>
  </si>
  <si>
    <t>年级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</si>
  <si>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</si>
  <si>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</si>
  <si>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</si>
  <si>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</si>
  <si>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</si>
  <si>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</si>
  <si>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</si>
  <si>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</si>
  <si>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</si>
  <si>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</si>
  <si>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</si>
  <si>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</si>
  <si>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美育
基础分</t>
  </si>
  <si>
    <t>美育
奖惩分</t>
  </si>
  <si>
    <t>美育
成绩</t>
  </si>
  <si>
    <t>劳育
基础分</t>
  </si>
  <si>
    <t>劳育
奖惩分</t>
  </si>
  <si>
    <t>劳育
成绩</t>
  </si>
  <si>
    <t>综合
测评分</t>
  </si>
  <si>
    <t>综合测评排名</t>
  </si>
  <si>
    <t>学习成绩排名</t>
  </si>
  <si>
    <t>是否有不及格课程</t>
  </si>
  <si>
    <t>专业年级
总人数</t>
  </si>
  <si>
    <t>奖学金
等级</t>
  </si>
  <si>
    <t>单项
奖学金</t>
  </si>
  <si>
    <t>荣誉称号</t>
  </si>
  <si>
    <t>学生签名</t>
  </si>
  <si>
    <t>人工智能与计算机学院</t>
  </si>
  <si>
    <t>人工智能</t>
  </si>
  <si>
    <t>人工智能241</t>
  </si>
  <si>
    <t>文瑞</t>
  </si>
  <si>
    <t>否</t>
  </si>
  <si>
    <t>一等奖学金</t>
  </si>
  <si>
    <t>三好学生标兵</t>
  </si>
  <si>
    <t>闫欣娜</t>
  </si>
  <si>
    <t>二等奖学金</t>
  </si>
  <si>
    <t>郭子欣</t>
  </si>
  <si>
    <t>优秀学生干部</t>
  </si>
  <si>
    <t>李韩萌</t>
  </si>
  <si>
    <t>一等</t>
  </si>
  <si>
    <t>三标</t>
  </si>
  <si>
    <t>研究与创新奖</t>
  </si>
  <si>
    <t>潘妍妍</t>
  </si>
  <si>
    <t>三好学生</t>
  </si>
  <si>
    <t>二等</t>
  </si>
  <si>
    <t>三好</t>
  </si>
  <si>
    <t>道德风尚奖</t>
  </si>
  <si>
    <t>田烨</t>
  </si>
  <si>
    <t>三等奖学金</t>
  </si>
  <si>
    <t>三等</t>
  </si>
  <si>
    <t>优干</t>
  </si>
  <si>
    <t>文体活动奖</t>
  </si>
  <si>
    <t>阮子晨</t>
  </si>
  <si>
    <t>课程考核不合格</t>
  </si>
  <si>
    <t>社会工作奖</t>
  </si>
  <si>
    <t>时畅</t>
  </si>
  <si>
    <t>费圣轩</t>
  </si>
  <si>
    <t>卢成曦</t>
  </si>
  <si>
    <t>德育分未达标</t>
  </si>
  <si>
    <t>陈梓航</t>
  </si>
  <si>
    <t>体育成绩不合格</t>
  </si>
  <si>
    <t>高玥</t>
  </si>
  <si>
    <t>孙雨欣</t>
  </si>
  <si>
    <t>许鑫洋</t>
  </si>
  <si>
    <t>董子贤</t>
  </si>
  <si>
    <t>吴智敏</t>
  </si>
  <si>
    <t>是</t>
  </si>
  <si>
    <t>体测成绩不合格</t>
  </si>
  <si>
    <t>沙海</t>
  </si>
  <si>
    <t>余峻凡</t>
  </si>
  <si>
    <t>蒋涵伊</t>
  </si>
  <si>
    <t>吴马杰</t>
  </si>
  <si>
    <t>尤飐</t>
  </si>
  <si>
    <t>曹嘉越</t>
  </si>
  <si>
    <t>朱成源</t>
  </si>
  <si>
    <t>陈柯伊</t>
  </si>
  <si>
    <t>周浩天</t>
  </si>
  <si>
    <t>牛明轩</t>
  </si>
  <si>
    <t>许佳乐</t>
  </si>
  <si>
    <t>许绍晖</t>
  </si>
  <si>
    <t>徐柏霖</t>
  </si>
  <si>
    <t>徐睿晗</t>
  </si>
  <si>
    <t>薛中轩</t>
  </si>
  <si>
    <t>杨笑宇</t>
  </si>
  <si>
    <t>宋昊泽</t>
  </si>
  <si>
    <t>陈宇</t>
  </si>
  <si>
    <t>朱乐</t>
  </si>
  <si>
    <t>填表说明：</t>
  </si>
  <si>
    <t>1.请勿变动表格格式。</t>
  </si>
  <si>
    <t>2.专业、年级、班级、学号、姓名请采用教务信息系统中导出的个人基本信息，勿手工输入，避免产生错误。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</si>
  <si>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</si>
  <si>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4.综合测评排名符合优秀学生奖学金评比条件，但因“德育分未达标”、“课程考核不合格”或者“体育成绩不合格”等不符合者请在“奖学金等级”一栏进行标注。</t>
  </si>
  <si>
    <t>5.是否有不及格课程，指的是成绩单中列入综测范围的科目是否有不及格，请填写是或者否。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</si>
</sst>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8">
    <font>
      <sz val="12"/>
      <name val="宋体"/>
      <charset val="134"/>
    </font>
    <font>
      <sz val="12"/>
      <color rgb="FFFF0000"/>
      <name val="宋体"/>
      <charset val="134"/>
    </font>
    <font>
      <sz val="12"/>
      <name val="Times New Roman"/>
      <charset val="0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4"/>
      <color rgb="FFFF0000"/>
      <name val="黑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name val="黑体"/>
      <charset val="134"/>
    </font>
    <font>
      <sz val="9"/>
      <name val="仿宋"/>
      <charset val="134"/>
    </font>
    <font>
      <b/>
      <sz val="11"/>
      <name val="仿宋"/>
      <charset val="134"/>
    </font>
    <font>
      <sz val="11"/>
      <name val="仿宋"/>
      <charset val="134"/>
    </font>
    <font>
      <sz val="10"/>
      <name val="仿宋"/>
      <charset val="134"/>
    </font>
    <font>
      <sz val="12"/>
      <color rgb="FFFF0000"/>
      <name val="仿宋"/>
      <charset val="134"/>
    </font>
    <font>
      <u/>
      <sz val="12"/>
      <name val="Times New Roman"/>
      <charset val="0"/>
    </font>
    <font>
      <b/>
      <sz val="11"/>
      <color rgb="FFFF0000"/>
      <name val="黑体"/>
      <charset val="134"/>
    </font>
    <font>
      <sz val="9"/>
      <color theme="1"/>
      <name val="仿宋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2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0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4" borderId="10" applyNumberFormat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Border="1" applyAlignment="1">
      <alignment horizontal="centerContinuous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NumberFormat="1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76" fontId="11" fillId="0" borderId="2" xfId="0" applyNumberFormat="1" applyFont="1" applyBorder="1" applyAlignment="1">
      <alignment horizontal="center" vertical="center"/>
    </xf>
    <xf numFmtId="177" fontId="11" fillId="0" borderId="2" xfId="0" applyNumberFormat="1" applyFont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54"/>
  <sheetViews>
    <sheetView tabSelected="1" workbookViewId="0">
      <selection activeCell="AA10" sqref="AA10:AA18"/>
    </sheetView>
  </sheetViews>
  <sheetFormatPr defaultColWidth="9" defaultRowHeight="15" customHeight="1"/>
  <cols>
    <col min="1" max="1" width="15.375" style="4" customWidth="1"/>
    <col min="2" max="2" width="8" style="4" customWidth="1"/>
    <col min="3" max="3" width="5.25" style="5" customWidth="1"/>
    <col min="4" max="4" width="8.875" style="4" customWidth="1"/>
    <col min="5" max="5" width="8.375" style="4" customWidth="1"/>
    <col min="6" max="6" width="5.75" style="4" customWidth="1"/>
    <col min="7" max="7" width="6.125" style="6" customWidth="1"/>
    <col min="8" max="8" width="6.125" style="5" customWidth="1"/>
    <col min="9" max="10" width="6.125" style="6" customWidth="1"/>
    <col min="11" max="12" width="6.125" style="5" customWidth="1"/>
    <col min="13" max="13" width="6.125" style="6" customWidth="1"/>
    <col min="14" max="14" width="6.125" style="5" customWidth="1"/>
    <col min="15" max="15" width="6.125" style="6" customWidth="1"/>
    <col min="16" max="17" width="6.125" style="7" customWidth="1"/>
    <col min="18" max="18" width="6.125" style="4" customWidth="1"/>
    <col min="19" max="19" width="6.125" style="8" customWidth="1"/>
    <col min="20" max="20" width="6.125" style="4" customWidth="1"/>
    <col min="21" max="22" width="6.125" style="9" customWidth="1"/>
    <col min="23" max="23" width="6.125" style="5" customWidth="1"/>
    <col min="24" max="24" width="6.125" style="4" customWidth="1"/>
    <col min="25" max="25" width="5.25" style="4" customWidth="1"/>
    <col min="26" max="26" width="6.625" style="4" customWidth="1"/>
    <col min="27" max="27" width="9" style="4" customWidth="1"/>
    <col min="28" max="28" width="8.625" style="4" customWidth="1"/>
    <col min="29" max="29" width="8.75" style="4" customWidth="1"/>
    <col min="30" max="85" width="9" style="4"/>
    <col min="86" max="86" width="3.125" style="4" customWidth="1"/>
    <col min="87" max="87" width="13.125" style="4" customWidth="1"/>
    <col min="88" max="88" width="4.625" style="4" customWidth="1"/>
    <col min="89" max="89" width="11.25" style="4" customWidth="1"/>
    <col min="90" max="255" width="9" style="4"/>
  </cols>
  <sheetData>
    <row r="1" customHeight="1" spans="1:20">
      <c r="A1" s="10" t="s">
        <v>0</v>
      </c>
      <c r="B1" s="10"/>
      <c r="C1" s="11"/>
      <c r="T1" s="29"/>
    </row>
    <row r="2" s="1" customFormat="1" ht="18.75" spans="1:25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30"/>
      <c r="V2" s="30"/>
      <c r="W2" s="12"/>
      <c r="X2" s="31"/>
      <c r="Y2" s="31"/>
      <c r="Z2" s="31"/>
      <c r="AA2" s="31"/>
      <c r="AB2" s="31"/>
      <c r="AC2" s="31"/>
      <c r="AD2" s="31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s="2" customFormat="1" ht="15.75" spans="1:24">
      <c r="A3" s="13" t="s">
        <v>2</v>
      </c>
      <c r="B3" s="13"/>
      <c r="C3" s="13" t="s">
        <v>3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R3" s="14"/>
      <c r="S3" s="32"/>
      <c r="T3" s="14"/>
      <c r="U3" s="14"/>
      <c r="V3" s="33"/>
      <c r="X3" s="13" t="s">
        <v>4</v>
      </c>
    </row>
    <row r="4" ht="41" customHeight="1" spans="1:261">
      <c r="A4" s="15" t="s">
        <v>5</v>
      </c>
      <c r="B4" s="15" t="s">
        <v>6</v>
      </c>
      <c r="C4" s="16" t="s">
        <v>7</v>
      </c>
      <c r="D4" s="15" t="s">
        <v>8</v>
      </c>
      <c r="E4" s="15" t="s">
        <v>9</v>
      </c>
      <c r="F4" s="15" t="s">
        <v>10</v>
      </c>
      <c r="G4" s="17" t="s">
        <v>11</v>
      </c>
      <c r="H4" s="16" t="s">
        <v>12</v>
      </c>
      <c r="I4" s="17" t="s">
        <v>13</v>
      </c>
      <c r="J4" s="17" t="s">
        <v>14</v>
      </c>
      <c r="K4" s="16" t="s">
        <v>15</v>
      </c>
      <c r="L4" s="16" t="s">
        <v>16</v>
      </c>
      <c r="M4" s="17" t="s">
        <v>17</v>
      </c>
      <c r="N4" s="16" t="s">
        <v>18</v>
      </c>
      <c r="O4" s="17" t="s">
        <v>19</v>
      </c>
      <c r="P4" s="17" t="s">
        <v>20</v>
      </c>
      <c r="Q4" s="16" t="s">
        <v>21</v>
      </c>
      <c r="R4" s="17" t="s">
        <v>22</v>
      </c>
      <c r="S4" s="17" t="s">
        <v>23</v>
      </c>
      <c r="T4" s="16" t="s">
        <v>24</v>
      </c>
      <c r="U4" s="17" t="s">
        <v>25</v>
      </c>
      <c r="V4" s="17" t="s">
        <v>26</v>
      </c>
      <c r="W4" s="17" t="s">
        <v>27</v>
      </c>
      <c r="X4" s="16" t="s">
        <v>28</v>
      </c>
      <c r="Y4" s="39" t="s">
        <v>29</v>
      </c>
      <c r="Z4" s="17" t="s">
        <v>30</v>
      </c>
      <c r="AA4" s="40" t="s">
        <v>31</v>
      </c>
      <c r="AB4" s="40" t="s">
        <v>32</v>
      </c>
      <c r="AC4" s="16" t="s">
        <v>33</v>
      </c>
      <c r="AD4" s="41" t="s">
        <v>34</v>
      </c>
      <c r="IV4" s="4"/>
      <c r="IW4" s="4"/>
      <c r="IX4" s="4"/>
      <c r="IY4" s="4"/>
      <c r="IZ4" s="4"/>
      <c r="JA4" s="4"/>
    </row>
    <row r="5" customHeight="1" spans="1:261">
      <c r="A5" s="18" t="s">
        <v>35</v>
      </c>
      <c r="B5" s="18" t="s">
        <v>36</v>
      </c>
      <c r="C5" s="19">
        <v>2024</v>
      </c>
      <c r="D5" s="18" t="s">
        <v>37</v>
      </c>
      <c r="E5" s="18">
        <v>2442110007</v>
      </c>
      <c r="F5" s="18" t="s">
        <v>38</v>
      </c>
      <c r="G5" s="20">
        <v>90</v>
      </c>
      <c r="H5" s="20">
        <f>I5-G5</f>
        <v>3.5</v>
      </c>
      <c r="I5" s="20">
        <v>93.5</v>
      </c>
      <c r="J5" s="20">
        <v>92.3736263736264</v>
      </c>
      <c r="K5" s="20">
        <f>L5-J5</f>
        <v>0.249999626373608</v>
      </c>
      <c r="L5" s="20">
        <v>92.623626</v>
      </c>
      <c r="M5" s="20">
        <v>79.95</v>
      </c>
      <c r="N5" s="20">
        <f>O5-M5</f>
        <v>0</v>
      </c>
      <c r="O5" s="20">
        <v>79.95</v>
      </c>
      <c r="P5" s="20">
        <v>60</v>
      </c>
      <c r="Q5" s="20">
        <f>R5-P5</f>
        <v>0</v>
      </c>
      <c r="R5" s="20">
        <v>60</v>
      </c>
      <c r="S5" s="20">
        <v>60</v>
      </c>
      <c r="T5" s="20">
        <f>U5-S5</f>
        <v>5</v>
      </c>
      <c r="U5" s="20">
        <v>65</v>
      </c>
      <c r="V5" s="34">
        <v>89.0652195</v>
      </c>
      <c r="W5" s="35">
        <v>1</v>
      </c>
      <c r="X5" s="18">
        <v>1</v>
      </c>
      <c r="Y5" s="18" t="s">
        <v>39</v>
      </c>
      <c r="Z5" s="18">
        <v>35</v>
      </c>
      <c r="AA5" s="42" t="s">
        <v>40</v>
      </c>
      <c r="AB5" s="42"/>
      <c r="AC5" s="42" t="s">
        <v>41</v>
      </c>
      <c r="AD5" s="43"/>
      <c r="IV5" s="4"/>
      <c r="IW5" s="4"/>
      <c r="IX5" s="4"/>
      <c r="IY5" s="4"/>
      <c r="IZ5" s="4"/>
      <c r="JA5" s="4"/>
    </row>
    <row r="6" customHeight="1" spans="1:261">
      <c r="A6" s="18" t="s">
        <v>35</v>
      </c>
      <c r="B6" s="18" t="s">
        <v>36</v>
      </c>
      <c r="C6" s="19">
        <v>2024</v>
      </c>
      <c r="D6" s="18" t="s">
        <v>37</v>
      </c>
      <c r="E6" s="18">
        <v>2442110009</v>
      </c>
      <c r="F6" s="18" t="s">
        <v>42</v>
      </c>
      <c r="G6" s="20">
        <v>90</v>
      </c>
      <c r="H6" s="20">
        <f>I6-G6</f>
        <v>10</v>
      </c>
      <c r="I6" s="20">
        <v>100</v>
      </c>
      <c r="J6" s="20">
        <v>89.1428571428571</v>
      </c>
      <c r="K6" s="20">
        <v>0.6</v>
      </c>
      <c r="L6" s="27">
        <v>89.74</v>
      </c>
      <c r="M6" s="20">
        <v>80.7</v>
      </c>
      <c r="N6" s="20">
        <f>O6-M6</f>
        <v>0</v>
      </c>
      <c r="O6" s="20">
        <v>80.7</v>
      </c>
      <c r="P6" s="20">
        <v>60</v>
      </c>
      <c r="Q6" s="20">
        <f>R6-P6</f>
        <v>0.5</v>
      </c>
      <c r="R6" s="20">
        <v>60.5</v>
      </c>
      <c r="S6" s="20">
        <v>60</v>
      </c>
      <c r="T6" s="20">
        <f>U6-S6</f>
        <v>10</v>
      </c>
      <c r="U6" s="20">
        <v>70</v>
      </c>
      <c r="V6" s="36">
        <v>87.87</v>
      </c>
      <c r="W6" s="35">
        <v>2</v>
      </c>
      <c r="X6" s="18">
        <v>4</v>
      </c>
      <c r="Y6" s="18" t="s">
        <v>39</v>
      </c>
      <c r="Z6" s="18">
        <v>35</v>
      </c>
      <c r="AA6" s="42" t="s">
        <v>43</v>
      </c>
      <c r="AB6" s="42"/>
      <c r="AC6" s="42"/>
      <c r="AD6" s="43"/>
      <c r="IV6" s="4"/>
      <c r="IW6" s="4"/>
      <c r="IX6" s="4"/>
      <c r="IY6" s="4"/>
      <c r="IZ6" s="4"/>
      <c r="JA6" s="4"/>
    </row>
    <row r="7" customHeight="1" spans="1:261">
      <c r="A7" s="18" t="s">
        <v>35</v>
      </c>
      <c r="B7" s="18" t="s">
        <v>36</v>
      </c>
      <c r="C7" s="19">
        <v>2024</v>
      </c>
      <c r="D7" s="18" t="s">
        <v>37</v>
      </c>
      <c r="E7" s="18">
        <v>2442110003</v>
      </c>
      <c r="F7" s="18" t="s">
        <v>44</v>
      </c>
      <c r="G7" s="20">
        <v>90</v>
      </c>
      <c r="H7" s="20">
        <f t="shared" ref="H7:H39" si="0">I7-G7</f>
        <v>3.90000000000001</v>
      </c>
      <c r="I7" s="20">
        <v>93.9</v>
      </c>
      <c r="J7" s="20">
        <v>89.6703296703297</v>
      </c>
      <c r="K7" s="20">
        <f t="shared" ref="K7:K39" si="1">L7-J7</f>
        <v>0.2500003296703</v>
      </c>
      <c r="L7" s="20">
        <v>89.92033</v>
      </c>
      <c r="M7" s="20">
        <v>79</v>
      </c>
      <c r="N7" s="20">
        <f t="shared" ref="N7:N39" si="2">O7-M7</f>
        <v>0</v>
      </c>
      <c r="O7" s="20">
        <v>79</v>
      </c>
      <c r="P7" s="20">
        <v>60</v>
      </c>
      <c r="Q7" s="20">
        <f t="shared" ref="Q7:Q39" si="3">R7-P7</f>
        <v>0</v>
      </c>
      <c r="R7" s="20">
        <v>60</v>
      </c>
      <c r="S7" s="20">
        <v>60</v>
      </c>
      <c r="T7" s="20">
        <f t="shared" ref="T7:T39" si="4">U7-S7</f>
        <v>9.5</v>
      </c>
      <c r="U7" s="20">
        <v>69.5</v>
      </c>
      <c r="V7" s="34">
        <v>87.2552475</v>
      </c>
      <c r="W7" s="35">
        <v>3</v>
      </c>
      <c r="X7" s="18">
        <v>2</v>
      </c>
      <c r="Y7" s="18" t="s">
        <v>39</v>
      </c>
      <c r="Z7" s="18">
        <v>35</v>
      </c>
      <c r="AA7" s="42" t="s">
        <v>43</v>
      </c>
      <c r="AB7" s="42"/>
      <c r="AC7" s="42" t="s">
        <v>45</v>
      </c>
      <c r="AD7" s="43"/>
      <c r="IV7" s="4"/>
      <c r="IW7" s="4"/>
      <c r="IX7" s="4"/>
      <c r="IY7" s="4"/>
      <c r="IZ7" s="4"/>
      <c r="JA7" s="4"/>
    </row>
    <row r="8" customHeight="1" spans="1:261">
      <c r="A8" s="18" t="s">
        <v>35</v>
      </c>
      <c r="B8" s="18" t="s">
        <v>36</v>
      </c>
      <c r="C8" s="19">
        <v>2024</v>
      </c>
      <c r="D8" s="18" t="s">
        <v>37</v>
      </c>
      <c r="E8" s="18">
        <v>2442110005</v>
      </c>
      <c r="F8" s="18" t="s">
        <v>46</v>
      </c>
      <c r="G8" s="20">
        <v>90</v>
      </c>
      <c r="H8" s="20">
        <f t="shared" si="0"/>
        <v>10</v>
      </c>
      <c r="I8" s="20">
        <v>100</v>
      </c>
      <c r="J8" s="20">
        <v>87.8241758241758</v>
      </c>
      <c r="K8" s="20">
        <f t="shared" si="1"/>
        <v>0.250000175824198</v>
      </c>
      <c r="L8" s="20">
        <v>88.074176</v>
      </c>
      <c r="M8" s="20">
        <v>81.3</v>
      </c>
      <c r="N8" s="20">
        <f t="shared" si="2"/>
        <v>0</v>
      </c>
      <c r="O8" s="20">
        <v>81.3</v>
      </c>
      <c r="P8" s="20">
        <v>60</v>
      </c>
      <c r="Q8" s="20">
        <f t="shared" si="3"/>
        <v>0</v>
      </c>
      <c r="R8" s="20">
        <v>60</v>
      </c>
      <c r="S8" s="20">
        <v>60</v>
      </c>
      <c r="T8" s="20">
        <f t="shared" si="4"/>
        <v>10</v>
      </c>
      <c r="U8" s="20">
        <v>70</v>
      </c>
      <c r="V8" s="34">
        <v>86.620632</v>
      </c>
      <c r="W8" s="35">
        <v>4</v>
      </c>
      <c r="X8" s="18">
        <v>7</v>
      </c>
      <c r="Y8" s="18" t="s">
        <v>39</v>
      </c>
      <c r="Z8" s="18">
        <v>35</v>
      </c>
      <c r="AA8" s="42" t="s">
        <v>43</v>
      </c>
      <c r="AB8" s="42"/>
      <c r="AC8" s="42"/>
      <c r="AD8" s="43"/>
      <c r="CO8" s="4" t="s">
        <v>47</v>
      </c>
      <c r="CP8" s="4" t="s">
        <v>48</v>
      </c>
      <c r="CQ8" s="4" t="s">
        <v>49</v>
      </c>
      <c r="IV8" s="4"/>
      <c r="IW8" s="4"/>
      <c r="IX8" s="4"/>
      <c r="IY8" s="4"/>
      <c r="IZ8" s="4"/>
      <c r="JA8" s="4"/>
    </row>
    <row r="9" customHeight="1" spans="1:261">
      <c r="A9" s="18" t="s">
        <v>35</v>
      </c>
      <c r="B9" s="18" t="s">
        <v>36</v>
      </c>
      <c r="C9" s="19">
        <v>2024</v>
      </c>
      <c r="D9" s="18" t="s">
        <v>37</v>
      </c>
      <c r="E9" s="18">
        <v>2433110057</v>
      </c>
      <c r="F9" s="18" t="s">
        <v>50</v>
      </c>
      <c r="G9" s="20">
        <v>90</v>
      </c>
      <c r="H9" s="20">
        <f t="shared" si="0"/>
        <v>0.75</v>
      </c>
      <c r="I9" s="20">
        <v>90.75</v>
      </c>
      <c r="J9" s="20">
        <v>89.6164383561644</v>
      </c>
      <c r="K9" s="20">
        <f t="shared" si="1"/>
        <v>0.249961643835604</v>
      </c>
      <c r="L9" s="20">
        <v>89.8664</v>
      </c>
      <c r="M9" s="20">
        <v>81.2</v>
      </c>
      <c r="N9" s="20">
        <f t="shared" si="2"/>
        <v>0</v>
      </c>
      <c r="O9" s="20">
        <v>81.2</v>
      </c>
      <c r="P9" s="20">
        <v>60</v>
      </c>
      <c r="Q9" s="20">
        <f t="shared" si="3"/>
        <v>0.5</v>
      </c>
      <c r="R9" s="20">
        <v>60.5</v>
      </c>
      <c r="S9" s="20">
        <v>60</v>
      </c>
      <c r="T9" s="20">
        <f t="shared" si="4"/>
        <v>0</v>
      </c>
      <c r="U9" s="20">
        <v>60</v>
      </c>
      <c r="V9" s="34">
        <v>86.5598</v>
      </c>
      <c r="W9" s="35">
        <v>5</v>
      </c>
      <c r="X9" s="18">
        <v>3</v>
      </c>
      <c r="Y9" s="18" t="s">
        <v>39</v>
      </c>
      <c r="Z9" s="18">
        <v>35</v>
      </c>
      <c r="AA9" s="42" t="s">
        <v>43</v>
      </c>
      <c r="AB9" s="42"/>
      <c r="AC9" s="42" t="s">
        <v>51</v>
      </c>
      <c r="AD9" s="43"/>
      <c r="CO9" s="4" t="s">
        <v>52</v>
      </c>
      <c r="CP9" s="4" t="s">
        <v>53</v>
      </c>
      <c r="CQ9" s="4" t="s">
        <v>54</v>
      </c>
      <c r="IV9" s="4"/>
      <c r="IW9" s="4"/>
      <c r="IX9" s="4"/>
      <c r="IY9" s="4"/>
      <c r="IZ9" s="4"/>
      <c r="JA9" s="4"/>
    </row>
    <row r="10" customHeight="1" spans="1:261">
      <c r="A10" s="18" t="s">
        <v>35</v>
      </c>
      <c r="B10" s="18" t="s">
        <v>36</v>
      </c>
      <c r="C10" s="19">
        <v>2024</v>
      </c>
      <c r="D10" s="18" t="s">
        <v>37</v>
      </c>
      <c r="E10" s="18">
        <v>2442110021</v>
      </c>
      <c r="F10" s="18" t="s">
        <v>55</v>
      </c>
      <c r="G10" s="20">
        <v>90</v>
      </c>
      <c r="H10" s="20">
        <f t="shared" si="0"/>
        <v>6.90000000000001</v>
      </c>
      <c r="I10" s="20">
        <v>96.9</v>
      </c>
      <c r="J10" s="20">
        <v>86.5164835164835</v>
      </c>
      <c r="K10" s="20">
        <f t="shared" si="1"/>
        <v>0.250000483516502</v>
      </c>
      <c r="L10" s="20">
        <v>86.766484</v>
      </c>
      <c r="M10" s="20">
        <v>97.25</v>
      </c>
      <c r="N10" s="20">
        <f t="shared" si="2"/>
        <v>0.75</v>
      </c>
      <c r="O10" s="20">
        <v>98</v>
      </c>
      <c r="P10" s="20">
        <v>60</v>
      </c>
      <c r="Q10" s="20">
        <f t="shared" si="3"/>
        <v>1</v>
      </c>
      <c r="R10" s="20">
        <v>61</v>
      </c>
      <c r="S10" s="20">
        <v>60</v>
      </c>
      <c r="T10" s="20">
        <f t="shared" si="4"/>
        <v>10</v>
      </c>
      <c r="U10" s="20">
        <v>70</v>
      </c>
      <c r="V10" s="34">
        <v>86.214863</v>
      </c>
      <c r="W10" s="35">
        <v>6</v>
      </c>
      <c r="X10" s="18">
        <v>9</v>
      </c>
      <c r="Y10" s="18" t="s">
        <v>39</v>
      </c>
      <c r="Z10" s="18">
        <v>35</v>
      </c>
      <c r="AA10" s="42" t="s">
        <v>56</v>
      </c>
      <c r="AB10" s="42"/>
      <c r="AC10" s="42"/>
      <c r="AD10" s="43"/>
      <c r="CO10" s="4" t="s">
        <v>57</v>
      </c>
      <c r="CP10" s="4" t="s">
        <v>58</v>
      </c>
      <c r="CQ10" s="4" t="s">
        <v>59</v>
      </c>
      <c r="IV10" s="4"/>
      <c r="IW10" s="4"/>
      <c r="IX10" s="4"/>
      <c r="IY10" s="4"/>
      <c r="IZ10" s="4"/>
      <c r="JA10" s="4"/>
    </row>
    <row r="11" customHeight="1" spans="1:261">
      <c r="A11" s="18" t="s">
        <v>35</v>
      </c>
      <c r="B11" s="18" t="s">
        <v>36</v>
      </c>
      <c r="C11" s="19">
        <v>2024</v>
      </c>
      <c r="D11" s="18" t="s">
        <v>37</v>
      </c>
      <c r="E11" s="18">
        <v>2442110017</v>
      </c>
      <c r="F11" s="18" t="s">
        <v>60</v>
      </c>
      <c r="G11" s="20">
        <v>90</v>
      </c>
      <c r="H11" s="20">
        <f t="shared" si="0"/>
        <v>0.25</v>
      </c>
      <c r="I11" s="20">
        <v>90.25</v>
      </c>
      <c r="J11" s="20">
        <v>88.967032967033</v>
      </c>
      <c r="K11" s="20">
        <f t="shared" si="1"/>
        <v>0.250000032966994</v>
      </c>
      <c r="L11" s="20">
        <v>89.217033</v>
      </c>
      <c r="M11" s="20">
        <v>84.2</v>
      </c>
      <c r="N11" s="20">
        <f t="shared" si="2"/>
        <v>0</v>
      </c>
      <c r="O11" s="20">
        <v>84.2</v>
      </c>
      <c r="P11" s="20">
        <v>60</v>
      </c>
      <c r="Q11" s="20">
        <f t="shared" si="3"/>
        <v>0</v>
      </c>
      <c r="R11" s="20">
        <v>60</v>
      </c>
      <c r="S11" s="20">
        <v>60</v>
      </c>
      <c r="T11" s="20">
        <f t="shared" si="4"/>
        <v>0</v>
      </c>
      <c r="U11" s="20">
        <v>60</v>
      </c>
      <c r="V11" s="34">
        <v>86.14777475</v>
      </c>
      <c r="W11" s="35">
        <v>7</v>
      </c>
      <c r="X11" s="18">
        <v>5</v>
      </c>
      <c r="Y11" s="18" t="s">
        <v>39</v>
      </c>
      <c r="Z11" s="18">
        <v>35</v>
      </c>
      <c r="AA11" s="42" t="s">
        <v>56</v>
      </c>
      <c r="AB11" s="42"/>
      <c r="AC11" s="42"/>
      <c r="AD11" s="43"/>
      <c r="CO11" s="4" t="s">
        <v>61</v>
      </c>
      <c r="CQ11" s="4" t="s">
        <v>62</v>
      </c>
      <c r="IV11" s="4"/>
      <c r="IW11" s="4"/>
      <c r="IX11" s="4"/>
      <c r="IY11" s="4"/>
      <c r="IZ11" s="4"/>
      <c r="JA11" s="4"/>
    </row>
    <row r="12" customHeight="1" spans="1:261">
      <c r="A12" s="18" t="s">
        <v>35</v>
      </c>
      <c r="B12" s="18" t="s">
        <v>36</v>
      </c>
      <c r="C12" s="19">
        <v>2024</v>
      </c>
      <c r="D12" s="18" t="s">
        <v>37</v>
      </c>
      <c r="E12" s="18">
        <v>2442110019</v>
      </c>
      <c r="F12" s="18" t="s">
        <v>63</v>
      </c>
      <c r="G12" s="20">
        <v>90</v>
      </c>
      <c r="H12" s="20">
        <f t="shared" si="0"/>
        <v>0.25</v>
      </c>
      <c r="I12" s="20">
        <v>90.25</v>
      </c>
      <c r="J12" s="20">
        <v>88.9340659340659</v>
      </c>
      <c r="K12" s="20">
        <f t="shared" si="1"/>
        <v>0.250000065934103</v>
      </c>
      <c r="L12" s="20">
        <v>89.184066</v>
      </c>
      <c r="M12" s="20">
        <v>68.3</v>
      </c>
      <c r="N12" s="20">
        <f t="shared" si="2"/>
        <v>0</v>
      </c>
      <c r="O12" s="20">
        <v>68.3</v>
      </c>
      <c r="P12" s="20">
        <v>60</v>
      </c>
      <c r="Q12" s="20">
        <f t="shared" si="3"/>
        <v>0</v>
      </c>
      <c r="R12" s="20">
        <v>60</v>
      </c>
      <c r="S12" s="20">
        <v>60</v>
      </c>
      <c r="T12" s="20">
        <f t="shared" si="4"/>
        <v>0</v>
      </c>
      <c r="U12" s="20">
        <v>60</v>
      </c>
      <c r="V12" s="34">
        <v>85.3280495</v>
      </c>
      <c r="W12" s="35">
        <v>8</v>
      </c>
      <c r="X12" s="18">
        <v>6</v>
      </c>
      <c r="Y12" s="18" t="s">
        <v>39</v>
      </c>
      <c r="Z12" s="18">
        <v>35</v>
      </c>
      <c r="AA12" s="42" t="s">
        <v>56</v>
      </c>
      <c r="AB12" s="42"/>
      <c r="AC12" s="42"/>
      <c r="AD12" s="43"/>
      <c r="IV12" s="4"/>
      <c r="IW12" s="4"/>
      <c r="IX12" s="4"/>
      <c r="IY12" s="4"/>
      <c r="IZ12" s="4"/>
      <c r="JA12" s="4"/>
    </row>
    <row r="13" customHeight="1" spans="1:261">
      <c r="A13" s="18" t="s">
        <v>35</v>
      </c>
      <c r="B13" s="18" t="s">
        <v>36</v>
      </c>
      <c r="C13" s="19">
        <v>2024</v>
      </c>
      <c r="D13" s="18" t="s">
        <v>37</v>
      </c>
      <c r="E13" s="18">
        <v>2442110013</v>
      </c>
      <c r="F13" s="18" t="s">
        <v>64</v>
      </c>
      <c r="G13" s="20">
        <v>90</v>
      </c>
      <c r="H13" s="20">
        <f t="shared" si="0"/>
        <v>0.25</v>
      </c>
      <c r="I13" s="20">
        <v>90.25</v>
      </c>
      <c r="J13" s="20">
        <v>87.6703296703297</v>
      </c>
      <c r="K13" s="20">
        <f t="shared" si="1"/>
        <v>0.275000329670291</v>
      </c>
      <c r="L13" s="20">
        <v>87.94533</v>
      </c>
      <c r="M13" s="20">
        <v>79</v>
      </c>
      <c r="N13" s="20">
        <f t="shared" si="2"/>
        <v>0</v>
      </c>
      <c r="O13" s="20">
        <v>79</v>
      </c>
      <c r="P13" s="20">
        <v>60</v>
      </c>
      <c r="Q13" s="20">
        <f t="shared" si="3"/>
        <v>0</v>
      </c>
      <c r="R13" s="20">
        <v>60</v>
      </c>
      <c r="S13" s="20">
        <v>60</v>
      </c>
      <c r="T13" s="20">
        <f t="shared" si="4"/>
        <v>2</v>
      </c>
      <c r="U13" s="20">
        <v>62</v>
      </c>
      <c r="V13" s="34">
        <v>85.0339975</v>
      </c>
      <c r="W13" s="35">
        <v>9</v>
      </c>
      <c r="X13" s="18">
        <v>8</v>
      </c>
      <c r="Y13" s="18" t="s">
        <v>39</v>
      </c>
      <c r="Z13" s="18">
        <v>35</v>
      </c>
      <c r="AA13" s="42" t="s">
        <v>56</v>
      </c>
      <c r="AB13" s="42"/>
      <c r="AC13" s="42"/>
      <c r="AD13" s="43"/>
      <c r="IV13" s="4"/>
      <c r="IW13" s="4"/>
      <c r="IX13" s="4"/>
      <c r="IY13" s="4"/>
      <c r="IZ13" s="4"/>
      <c r="JA13" s="4"/>
    </row>
    <row r="14" customHeight="1" spans="1:261">
      <c r="A14" s="18" t="s">
        <v>35</v>
      </c>
      <c r="B14" s="18" t="s">
        <v>36</v>
      </c>
      <c r="C14" s="19">
        <v>2024</v>
      </c>
      <c r="D14" s="18" t="s">
        <v>37</v>
      </c>
      <c r="E14" s="18">
        <v>2442110015</v>
      </c>
      <c r="F14" s="18" t="s">
        <v>65</v>
      </c>
      <c r="G14" s="20">
        <v>90</v>
      </c>
      <c r="H14" s="20">
        <f t="shared" si="0"/>
        <v>0.75</v>
      </c>
      <c r="I14" s="20">
        <v>90.75</v>
      </c>
      <c r="J14" s="20">
        <v>86.1098901098901</v>
      </c>
      <c r="K14" s="20">
        <f t="shared" si="1"/>
        <v>0.249999890109891</v>
      </c>
      <c r="L14" s="20">
        <v>86.35989</v>
      </c>
      <c r="M14" s="20">
        <v>75.55</v>
      </c>
      <c r="N14" s="20">
        <f t="shared" si="2"/>
        <v>0</v>
      </c>
      <c r="O14" s="20">
        <v>75.55</v>
      </c>
      <c r="P14" s="20">
        <v>60</v>
      </c>
      <c r="Q14" s="20">
        <f t="shared" si="3"/>
        <v>0</v>
      </c>
      <c r="R14" s="20">
        <v>60</v>
      </c>
      <c r="S14" s="20">
        <v>60</v>
      </c>
      <c r="T14" s="20">
        <f t="shared" si="4"/>
        <v>6.5</v>
      </c>
      <c r="U14" s="20">
        <v>66.5</v>
      </c>
      <c r="V14" s="34">
        <v>83.9474175</v>
      </c>
      <c r="W14" s="35">
        <v>10</v>
      </c>
      <c r="X14" s="18">
        <v>10</v>
      </c>
      <c r="Y14" s="18" t="s">
        <v>39</v>
      </c>
      <c r="Z14" s="18">
        <v>35</v>
      </c>
      <c r="AA14" s="42" t="s">
        <v>56</v>
      </c>
      <c r="AB14" s="42"/>
      <c r="AC14" s="42"/>
      <c r="AD14" s="43"/>
      <c r="CO14" s="4" t="s">
        <v>66</v>
      </c>
      <c r="IV14" s="4"/>
      <c r="IW14" s="4"/>
      <c r="IX14" s="4"/>
      <c r="IY14" s="4"/>
      <c r="IZ14" s="4"/>
      <c r="JA14" s="4"/>
    </row>
    <row r="15" customHeight="1" spans="1:261">
      <c r="A15" s="18" t="s">
        <v>35</v>
      </c>
      <c r="B15" s="18" t="s">
        <v>36</v>
      </c>
      <c r="C15" s="19">
        <v>2024</v>
      </c>
      <c r="D15" s="18" t="s">
        <v>37</v>
      </c>
      <c r="E15" s="18">
        <v>2442110012</v>
      </c>
      <c r="F15" s="18" t="s">
        <v>67</v>
      </c>
      <c r="G15" s="20">
        <v>90</v>
      </c>
      <c r="H15" s="20">
        <f t="shared" si="0"/>
        <v>5.25</v>
      </c>
      <c r="I15" s="20">
        <v>95.25</v>
      </c>
      <c r="J15" s="20">
        <v>85.2197802197802</v>
      </c>
      <c r="K15" s="20">
        <f t="shared" si="1"/>
        <v>0.249999780219795</v>
      </c>
      <c r="L15" s="20">
        <v>85.46978</v>
      </c>
      <c r="M15" s="20">
        <v>76.2</v>
      </c>
      <c r="N15" s="20">
        <f t="shared" si="2"/>
        <v>0</v>
      </c>
      <c r="O15" s="20">
        <v>76.2</v>
      </c>
      <c r="P15" s="20">
        <v>60</v>
      </c>
      <c r="Q15" s="20">
        <f t="shared" si="3"/>
        <v>0</v>
      </c>
      <c r="R15" s="20">
        <v>60</v>
      </c>
      <c r="S15" s="20">
        <v>60</v>
      </c>
      <c r="T15" s="20">
        <f t="shared" si="4"/>
        <v>10</v>
      </c>
      <c r="U15" s="20">
        <v>70</v>
      </c>
      <c r="V15" s="34">
        <v>83.937335</v>
      </c>
      <c r="W15" s="35">
        <v>11</v>
      </c>
      <c r="X15" s="18">
        <v>11</v>
      </c>
      <c r="Y15" s="18" t="s">
        <v>39</v>
      </c>
      <c r="Z15" s="18">
        <v>35</v>
      </c>
      <c r="AA15" s="42" t="s">
        <v>56</v>
      </c>
      <c r="AB15" s="42"/>
      <c r="AC15" s="42"/>
      <c r="AD15" s="43"/>
      <c r="CO15" s="4" t="s">
        <v>68</v>
      </c>
      <c r="IV15" s="4"/>
      <c r="IW15" s="4"/>
      <c r="IX15" s="4"/>
      <c r="IY15" s="4"/>
      <c r="IZ15" s="4"/>
      <c r="JA15" s="4"/>
    </row>
    <row r="16" customHeight="1" spans="1:261">
      <c r="A16" s="18" t="s">
        <v>35</v>
      </c>
      <c r="B16" s="18" t="s">
        <v>36</v>
      </c>
      <c r="C16" s="19">
        <v>2024</v>
      </c>
      <c r="D16" s="18" t="s">
        <v>37</v>
      </c>
      <c r="E16" s="18">
        <v>2442110002</v>
      </c>
      <c r="F16" s="18" t="s">
        <v>69</v>
      </c>
      <c r="G16" s="20">
        <v>90</v>
      </c>
      <c r="H16" s="20">
        <f t="shared" si="0"/>
        <v>0.75</v>
      </c>
      <c r="I16" s="20">
        <v>90.75</v>
      </c>
      <c r="J16" s="20">
        <v>83.5714285714286</v>
      </c>
      <c r="K16" s="20">
        <f t="shared" si="1"/>
        <v>0.250001428571409</v>
      </c>
      <c r="L16" s="20">
        <v>83.82143</v>
      </c>
      <c r="M16" s="20">
        <v>78.05</v>
      </c>
      <c r="N16" s="20">
        <f t="shared" si="2"/>
        <v>0</v>
      </c>
      <c r="O16" s="20">
        <v>78.05</v>
      </c>
      <c r="P16" s="20">
        <v>60</v>
      </c>
      <c r="Q16" s="20">
        <f t="shared" si="3"/>
        <v>0</v>
      </c>
      <c r="R16" s="20">
        <v>60</v>
      </c>
      <c r="S16" s="20">
        <v>60</v>
      </c>
      <c r="T16" s="20">
        <f t="shared" si="4"/>
        <v>7</v>
      </c>
      <c r="U16" s="20">
        <v>67</v>
      </c>
      <c r="V16" s="34">
        <v>82.1935725</v>
      </c>
      <c r="W16" s="35">
        <v>12</v>
      </c>
      <c r="X16" s="18">
        <v>12</v>
      </c>
      <c r="Y16" s="18" t="s">
        <v>39</v>
      </c>
      <c r="Z16" s="18">
        <v>35</v>
      </c>
      <c r="AA16" s="42" t="s">
        <v>56</v>
      </c>
      <c r="AB16" s="42"/>
      <c r="AC16" s="42"/>
      <c r="AD16" s="43"/>
      <c r="IV16" s="4"/>
      <c r="IW16" s="4"/>
      <c r="IX16" s="4"/>
      <c r="IY16" s="4"/>
      <c r="IZ16" s="4"/>
      <c r="JA16" s="4"/>
    </row>
    <row r="17" customHeight="1" spans="1:261">
      <c r="A17" s="18" t="s">
        <v>35</v>
      </c>
      <c r="B17" s="18" t="s">
        <v>36</v>
      </c>
      <c r="C17" s="19">
        <v>2024</v>
      </c>
      <c r="D17" s="18" t="s">
        <v>37</v>
      </c>
      <c r="E17" s="18">
        <v>2442110006</v>
      </c>
      <c r="F17" s="18" t="s">
        <v>70</v>
      </c>
      <c r="G17" s="20">
        <v>90</v>
      </c>
      <c r="H17" s="20">
        <f t="shared" si="0"/>
        <v>3.75</v>
      </c>
      <c r="I17" s="20">
        <v>93.75</v>
      </c>
      <c r="J17" s="20">
        <v>82.9120879120879</v>
      </c>
      <c r="K17" s="20">
        <f t="shared" si="1"/>
        <v>0.250000087912099</v>
      </c>
      <c r="L17" s="20">
        <v>83.162088</v>
      </c>
      <c r="M17" s="20">
        <v>71.8</v>
      </c>
      <c r="N17" s="20">
        <f t="shared" si="2"/>
        <v>0</v>
      </c>
      <c r="O17" s="20">
        <v>71.8</v>
      </c>
      <c r="P17" s="20">
        <v>60</v>
      </c>
      <c r="Q17" s="20">
        <f t="shared" si="3"/>
        <v>0.5</v>
      </c>
      <c r="R17" s="20">
        <v>60.5</v>
      </c>
      <c r="S17" s="20">
        <v>60</v>
      </c>
      <c r="T17" s="20">
        <f t="shared" si="4"/>
        <v>10</v>
      </c>
      <c r="U17" s="20">
        <v>70</v>
      </c>
      <c r="V17" s="34">
        <v>81.861566</v>
      </c>
      <c r="W17" s="35">
        <v>13</v>
      </c>
      <c r="X17" s="18">
        <v>14</v>
      </c>
      <c r="Y17" s="18" t="s">
        <v>39</v>
      </c>
      <c r="Z17" s="18">
        <v>35</v>
      </c>
      <c r="AA17" s="42" t="s">
        <v>56</v>
      </c>
      <c r="AB17" s="42"/>
      <c r="AC17" s="42"/>
      <c r="AD17" s="43"/>
      <c r="IV17" s="4"/>
      <c r="IW17" s="4"/>
      <c r="IX17" s="4"/>
      <c r="IY17" s="4"/>
      <c r="IZ17" s="4"/>
      <c r="JA17" s="4"/>
    </row>
    <row r="18" customHeight="1" spans="1:261">
      <c r="A18" s="18" t="s">
        <v>35</v>
      </c>
      <c r="B18" s="18" t="s">
        <v>36</v>
      </c>
      <c r="C18" s="19">
        <v>2024</v>
      </c>
      <c r="D18" s="18" t="s">
        <v>37</v>
      </c>
      <c r="E18" s="18">
        <v>2442110026</v>
      </c>
      <c r="F18" s="18" t="s">
        <v>71</v>
      </c>
      <c r="G18" s="20">
        <v>90</v>
      </c>
      <c r="H18" s="20">
        <f t="shared" si="0"/>
        <v>0.25</v>
      </c>
      <c r="I18" s="20">
        <v>90.25</v>
      </c>
      <c r="J18" s="20">
        <v>83.5164835164835</v>
      </c>
      <c r="K18" s="20">
        <f t="shared" si="1"/>
        <v>0.250000483516502</v>
      </c>
      <c r="L18" s="20">
        <v>83.766484</v>
      </c>
      <c r="M18" s="20">
        <v>75.675</v>
      </c>
      <c r="N18" s="20">
        <f t="shared" si="2"/>
        <v>0</v>
      </c>
      <c r="O18" s="20">
        <v>75.675</v>
      </c>
      <c r="P18" s="20">
        <v>60</v>
      </c>
      <c r="Q18" s="20">
        <f t="shared" si="3"/>
        <v>0</v>
      </c>
      <c r="R18" s="20">
        <v>60</v>
      </c>
      <c r="S18" s="20">
        <v>60</v>
      </c>
      <c r="T18" s="20">
        <f t="shared" si="4"/>
        <v>0</v>
      </c>
      <c r="U18" s="20">
        <v>60</v>
      </c>
      <c r="V18" s="34">
        <v>81.633613</v>
      </c>
      <c r="W18" s="35">
        <v>14</v>
      </c>
      <c r="X18" s="18">
        <v>13</v>
      </c>
      <c r="Y18" s="18" t="s">
        <v>39</v>
      </c>
      <c r="Z18" s="18">
        <v>35</v>
      </c>
      <c r="AA18" s="42" t="s">
        <v>56</v>
      </c>
      <c r="AB18" s="42"/>
      <c r="AC18" s="42"/>
      <c r="AD18" s="43"/>
      <c r="IV18" s="4"/>
      <c r="IW18" s="4"/>
      <c r="IX18" s="4"/>
      <c r="IY18" s="4"/>
      <c r="IZ18" s="4"/>
      <c r="JA18" s="4"/>
    </row>
    <row r="19" customHeight="1" spans="1:261">
      <c r="A19" s="18" t="s">
        <v>35</v>
      </c>
      <c r="B19" s="18" t="s">
        <v>36</v>
      </c>
      <c r="C19" s="19">
        <v>2024</v>
      </c>
      <c r="D19" s="18" t="s">
        <v>37</v>
      </c>
      <c r="E19" s="18">
        <v>2332110369</v>
      </c>
      <c r="F19" s="18" t="s">
        <v>72</v>
      </c>
      <c r="G19" s="20">
        <v>90</v>
      </c>
      <c r="H19" s="20">
        <f t="shared" si="0"/>
        <v>-0.5</v>
      </c>
      <c r="I19" s="20">
        <v>89.5</v>
      </c>
      <c r="J19" s="20">
        <v>82.0989010989011</v>
      </c>
      <c r="K19" s="20">
        <f t="shared" si="1"/>
        <v>0.249998901098905</v>
      </c>
      <c r="L19" s="20">
        <v>82.3489</v>
      </c>
      <c r="M19" s="20">
        <v>83.125</v>
      </c>
      <c r="N19" s="20">
        <f t="shared" si="2"/>
        <v>0</v>
      </c>
      <c r="O19" s="20">
        <v>83.125</v>
      </c>
      <c r="P19" s="20">
        <v>60</v>
      </c>
      <c r="Q19" s="20">
        <f t="shared" si="3"/>
        <v>0</v>
      </c>
      <c r="R19" s="20">
        <v>60</v>
      </c>
      <c r="S19" s="20">
        <v>60</v>
      </c>
      <c r="T19" s="20">
        <f t="shared" si="4"/>
        <v>4</v>
      </c>
      <c r="U19" s="20">
        <v>64</v>
      </c>
      <c r="V19" s="34">
        <v>81.067925</v>
      </c>
      <c r="W19" s="35">
        <v>15</v>
      </c>
      <c r="X19" s="18">
        <v>16</v>
      </c>
      <c r="Y19" s="44" t="s">
        <v>39</v>
      </c>
      <c r="Z19" s="18">
        <v>35</v>
      </c>
      <c r="AA19" s="42"/>
      <c r="AB19" s="42"/>
      <c r="AC19" s="42"/>
      <c r="AD19" s="43"/>
      <c r="IV19" s="4"/>
      <c r="IW19" s="4"/>
      <c r="IX19" s="4"/>
      <c r="IY19" s="4"/>
      <c r="IZ19" s="4"/>
      <c r="JA19" s="4"/>
    </row>
    <row r="20" customHeight="1" spans="1:261">
      <c r="A20" s="18" t="s">
        <v>35</v>
      </c>
      <c r="B20" s="18" t="s">
        <v>36</v>
      </c>
      <c r="C20" s="19">
        <v>2024</v>
      </c>
      <c r="D20" s="18" t="s">
        <v>37</v>
      </c>
      <c r="E20" s="18">
        <v>2442110023</v>
      </c>
      <c r="F20" s="18" t="s">
        <v>73</v>
      </c>
      <c r="G20" s="20">
        <v>90</v>
      </c>
      <c r="H20" s="20">
        <f t="shared" si="0"/>
        <v>-0.25</v>
      </c>
      <c r="I20" s="20">
        <v>89.75</v>
      </c>
      <c r="J20" s="20">
        <v>82.1538461538462</v>
      </c>
      <c r="K20" s="20">
        <f t="shared" si="1"/>
        <v>0.250003846153803</v>
      </c>
      <c r="L20" s="20">
        <v>82.40385</v>
      </c>
      <c r="M20" s="20">
        <v>69.9</v>
      </c>
      <c r="N20" s="20">
        <f t="shared" si="2"/>
        <v>0</v>
      </c>
      <c r="O20" s="20">
        <v>69.9</v>
      </c>
      <c r="P20" s="20">
        <v>60</v>
      </c>
      <c r="Q20" s="20">
        <f t="shared" si="3"/>
        <v>0</v>
      </c>
      <c r="R20" s="20">
        <v>60</v>
      </c>
      <c r="S20" s="20">
        <v>60</v>
      </c>
      <c r="T20" s="20">
        <f t="shared" si="4"/>
        <v>0</v>
      </c>
      <c r="U20" s="20">
        <v>60</v>
      </c>
      <c r="V20" s="34">
        <v>80.2728875</v>
      </c>
      <c r="W20" s="35">
        <v>16</v>
      </c>
      <c r="X20" s="18">
        <v>15</v>
      </c>
      <c r="Y20" s="44" t="s">
        <v>74</v>
      </c>
      <c r="Z20" s="18">
        <v>35</v>
      </c>
      <c r="AA20" s="42" t="s">
        <v>75</v>
      </c>
      <c r="AB20" s="42"/>
      <c r="AC20" s="42"/>
      <c r="AD20" s="43"/>
      <c r="IV20" s="4"/>
      <c r="IW20" s="4"/>
      <c r="IX20" s="4"/>
      <c r="IY20" s="4"/>
      <c r="IZ20" s="4"/>
      <c r="JA20" s="4"/>
    </row>
    <row r="21" customHeight="1" spans="1:261">
      <c r="A21" s="18" t="s">
        <v>35</v>
      </c>
      <c r="B21" s="18" t="s">
        <v>36</v>
      </c>
      <c r="C21" s="19">
        <v>2024</v>
      </c>
      <c r="D21" s="18" t="s">
        <v>37</v>
      </c>
      <c r="E21" s="18">
        <v>2442110018</v>
      </c>
      <c r="F21" s="18" t="s">
        <v>76</v>
      </c>
      <c r="G21" s="20">
        <v>90</v>
      </c>
      <c r="H21" s="20">
        <f t="shared" si="0"/>
        <v>1.25</v>
      </c>
      <c r="I21" s="20">
        <v>91.25</v>
      </c>
      <c r="J21" s="20">
        <v>80.3736263736264</v>
      </c>
      <c r="K21" s="20">
        <f t="shared" si="1"/>
        <v>0.249999626373608</v>
      </c>
      <c r="L21" s="20">
        <v>80.623626</v>
      </c>
      <c r="M21" s="20">
        <v>77.95</v>
      </c>
      <c r="N21" s="20">
        <f t="shared" si="2"/>
        <v>0</v>
      </c>
      <c r="O21" s="20">
        <v>77.95</v>
      </c>
      <c r="P21" s="20">
        <v>60</v>
      </c>
      <c r="Q21" s="20">
        <f t="shared" si="3"/>
        <v>0.5</v>
      </c>
      <c r="R21" s="20">
        <v>60.5</v>
      </c>
      <c r="S21" s="20">
        <v>60</v>
      </c>
      <c r="T21" s="20">
        <f t="shared" si="4"/>
        <v>7.5</v>
      </c>
      <c r="U21" s="20">
        <v>67.5</v>
      </c>
      <c r="V21" s="34">
        <v>79.8902195</v>
      </c>
      <c r="W21" s="35">
        <v>17</v>
      </c>
      <c r="X21" s="18">
        <v>18</v>
      </c>
      <c r="Y21" s="44" t="s">
        <v>39</v>
      </c>
      <c r="Z21" s="18">
        <v>35</v>
      </c>
      <c r="AA21" s="42"/>
      <c r="AB21" s="42"/>
      <c r="AC21" s="42"/>
      <c r="AD21" s="43"/>
      <c r="IV21" s="4"/>
      <c r="IW21" s="4"/>
      <c r="IX21" s="4"/>
      <c r="IY21" s="4"/>
      <c r="IZ21" s="4"/>
      <c r="JA21" s="4"/>
    </row>
    <row r="22" customHeight="1" spans="1:261">
      <c r="A22" s="18" t="s">
        <v>35</v>
      </c>
      <c r="B22" s="18" t="s">
        <v>36</v>
      </c>
      <c r="C22" s="19">
        <v>2024</v>
      </c>
      <c r="D22" s="18" t="s">
        <v>37</v>
      </c>
      <c r="E22" s="18">
        <v>2315110388</v>
      </c>
      <c r="F22" s="18" t="s">
        <v>77</v>
      </c>
      <c r="G22" s="20">
        <v>90</v>
      </c>
      <c r="H22" s="20">
        <f t="shared" si="0"/>
        <v>-4.25</v>
      </c>
      <c r="I22" s="20">
        <v>85.75</v>
      </c>
      <c r="J22" s="20">
        <v>80.3956043956044</v>
      </c>
      <c r="K22" s="20">
        <f t="shared" si="1"/>
        <v>0.249995604395608</v>
      </c>
      <c r="L22" s="20">
        <v>80.6456</v>
      </c>
      <c r="M22" s="20">
        <v>78.9</v>
      </c>
      <c r="N22" s="20">
        <f t="shared" si="2"/>
        <v>0</v>
      </c>
      <c r="O22" s="20">
        <v>78.9</v>
      </c>
      <c r="P22" s="20">
        <v>60</v>
      </c>
      <c r="Q22" s="20">
        <f t="shared" si="3"/>
        <v>0</v>
      </c>
      <c r="R22" s="20">
        <v>60</v>
      </c>
      <c r="S22" s="20">
        <v>60</v>
      </c>
      <c r="T22" s="20">
        <f t="shared" si="4"/>
        <v>10</v>
      </c>
      <c r="U22" s="20">
        <v>70</v>
      </c>
      <c r="V22" s="34">
        <v>79.5042</v>
      </c>
      <c r="W22" s="35">
        <v>18</v>
      </c>
      <c r="X22" s="18">
        <v>17</v>
      </c>
      <c r="Y22" s="44" t="s">
        <v>39</v>
      </c>
      <c r="Z22" s="18">
        <v>35</v>
      </c>
      <c r="AA22" s="42"/>
      <c r="AB22" s="42"/>
      <c r="AC22" s="42"/>
      <c r="AD22" s="43"/>
      <c r="IV22" s="4"/>
      <c r="IW22" s="4"/>
      <c r="IX22" s="4"/>
      <c r="IY22" s="4"/>
      <c r="IZ22" s="4"/>
      <c r="JA22" s="4"/>
    </row>
    <row r="23" customHeight="1" spans="1:261">
      <c r="A23" s="18" t="s">
        <v>35</v>
      </c>
      <c r="B23" s="18" t="s">
        <v>36</v>
      </c>
      <c r="C23" s="19">
        <v>2024</v>
      </c>
      <c r="D23" s="18" t="s">
        <v>37</v>
      </c>
      <c r="E23" s="18">
        <v>2442110004</v>
      </c>
      <c r="F23" s="18" t="s">
        <v>78</v>
      </c>
      <c r="G23" s="20">
        <v>90</v>
      </c>
      <c r="H23" s="20">
        <f t="shared" si="0"/>
        <v>8.53749999999999</v>
      </c>
      <c r="I23" s="20">
        <v>98.5375</v>
      </c>
      <c r="J23" s="20">
        <v>77.967032967033</v>
      </c>
      <c r="K23" s="20">
        <f t="shared" si="1"/>
        <v>0.249997032966988</v>
      </c>
      <c r="L23" s="20">
        <v>78.21703</v>
      </c>
      <c r="M23" s="20">
        <v>82.7</v>
      </c>
      <c r="N23" s="20">
        <f t="shared" si="2"/>
        <v>0</v>
      </c>
      <c r="O23" s="20">
        <v>82.7</v>
      </c>
      <c r="P23" s="20">
        <v>60</v>
      </c>
      <c r="Q23" s="20">
        <f t="shared" si="3"/>
        <v>1.5</v>
      </c>
      <c r="R23" s="20">
        <v>61.5</v>
      </c>
      <c r="S23" s="20">
        <v>60</v>
      </c>
      <c r="T23" s="20">
        <f t="shared" si="4"/>
        <v>10</v>
      </c>
      <c r="U23" s="20">
        <v>70</v>
      </c>
      <c r="V23" s="34">
        <v>79.2265225</v>
      </c>
      <c r="W23" s="35">
        <v>19</v>
      </c>
      <c r="X23" s="18">
        <v>22</v>
      </c>
      <c r="Y23" s="44" t="s">
        <v>39</v>
      </c>
      <c r="Z23" s="18">
        <v>35</v>
      </c>
      <c r="AA23" s="42"/>
      <c r="AB23" s="42"/>
      <c r="AC23" s="42"/>
      <c r="AD23" s="43"/>
      <c r="IV23" s="4"/>
      <c r="IW23" s="4"/>
      <c r="IX23" s="4"/>
      <c r="IY23" s="4"/>
      <c r="IZ23" s="4"/>
      <c r="JA23" s="4"/>
    </row>
    <row r="24" customHeight="1" spans="1:261">
      <c r="A24" s="18" t="s">
        <v>35</v>
      </c>
      <c r="B24" s="18" t="s">
        <v>36</v>
      </c>
      <c r="C24" s="19">
        <v>2024</v>
      </c>
      <c r="D24" s="18" t="s">
        <v>37</v>
      </c>
      <c r="E24" s="18">
        <v>2442110022</v>
      </c>
      <c r="F24" s="18" t="s">
        <v>79</v>
      </c>
      <c r="G24" s="20">
        <v>90</v>
      </c>
      <c r="H24" s="20">
        <f t="shared" si="0"/>
        <v>-1</v>
      </c>
      <c r="I24" s="20">
        <v>89</v>
      </c>
      <c r="J24" s="20">
        <v>80.1868131868132</v>
      </c>
      <c r="K24" s="20">
        <f t="shared" si="1"/>
        <v>0.249996813186797</v>
      </c>
      <c r="L24" s="20">
        <v>80.43681</v>
      </c>
      <c r="M24" s="20">
        <v>67.55</v>
      </c>
      <c r="N24" s="20">
        <f t="shared" si="2"/>
        <v>0</v>
      </c>
      <c r="O24" s="20">
        <v>67.55</v>
      </c>
      <c r="P24" s="20">
        <v>60</v>
      </c>
      <c r="Q24" s="20">
        <f t="shared" si="3"/>
        <v>0</v>
      </c>
      <c r="R24" s="20">
        <v>60</v>
      </c>
      <c r="S24" s="20">
        <v>60</v>
      </c>
      <c r="T24" s="20">
        <f t="shared" si="4"/>
        <v>0</v>
      </c>
      <c r="U24" s="20">
        <v>60</v>
      </c>
      <c r="V24" s="34">
        <v>78.6051075</v>
      </c>
      <c r="W24" s="35">
        <v>20</v>
      </c>
      <c r="X24" s="18">
        <v>19</v>
      </c>
      <c r="Y24" s="44" t="s">
        <v>39</v>
      </c>
      <c r="Z24" s="18">
        <v>35</v>
      </c>
      <c r="AA24" s="42"/>
      <c r="AB24" s="42"/>
      <c r="AC24" s="42"/>
      <c r="AD24" s="43"/>
      <c r="IV24" s="4"/>
      <c r="IW24" s="4"/>
      <c r="IX24" s="4"/>
      <c r="IY24" s="4"/>
      <c r="IZ24" s="4"/>
      <c r="JA24" s="4"/>
    </row>
    <row r="25" customHeight="1" spans="1:261">
      <c r="A25" s="18" t="s">
        <v>35</v>
      </c>
      <c r="B25" s="18" t="s">
        <v>36</v>
      </c>
      <c r="C25" s="19">
        <v>2024</v>
      </c>
      <c r="D25" s="18" t="s">
        <v>37</v>
      </c>
      <c r="E25" s="18">
        <v>2442110029</v>
      </c>
      <c r="F25" s="18" t="s">
        <v>80</v>
      </c>
      <c r="G25" s="20">
        <v>90</v>
      </c>
      <c r="H25" s="20">
        <f t="shared" si="0"/>
        <v>0.5</v>
      </c>
      <c r="I25" s="20">
        <v>90.5</v>
      </c>
      <c r="J25" s="20">
        <v>78.7912087912088</v>
      </c>
      <c r="K25" s="20">
        <f t="shared" si="1"/>
        <v>0.250000208791192</v>
      </c>
      <c r="L25" s="20">
        <v>79.041209</v>
      </c>
      <c r="M25" s="20">
        <v>65.2</v>
      </c>
      <c r="N25" s="20">
        <f t="shared" si="2"/>
        <v>0</v>
      </c>
      <c r="O25" s="20">
        <v>65.2</v>
      </c>
      <c r="P25" s="20">
        <v>60</v>
      </c>
      <c r="Q25" s="20">
        <f t="shared" si="3"/>
        <v>0</v>
      </c>
      <c r="R25" s="20">
        <v>60</v>
      </c>
      <c r="S25" s="20">
        <v>60</v>
      </c>
      <c r="T25" s="20">
        <f t="shared" si="4"/>
        <v>0</v>
      </c>
      <c r="U25" s="20">
        <v>60</v>
      </c>
      <c r="V25" s="34">
        <v>77.59090675</v>
      </c>
      <c r="W25" s="35">
        <v>21</v>
      </c>
      <c r="X25" s="18">
        <v>20</v>
      </c>
      <c r="Y25" s="44" t="s">
        <v>39</v>
      </c>
      <c r="Z25" s="18">
        <v>35</v>
      </c>
      <c r="AA25" s="42"/>
      <c r="AB25" s="42"/>
      <c r="AC25" s="42"/>
      <c r="AD25" s="43"/>
      <c r="IV25" s="4"/>
      <c r="IW25" s="4"/>
      <c r="IX25" s="4"/>
      <c r="IY25" s="4"/>
      <c r="IZ25" s="4"/>
      <c r="JA25" s="4"/>
    </row>
    <row r="26" customHeight="1" spans="1:261">
      <c r="A26" s="18" t="s">
        <v>35</v>
      </c>
      <c r="B26" s="18" t="s">
        <v>36</v>
      </c>
      <c r="C26" s="19">
        <v>2024</v>
      </c>
      <c r="D26" s="18" t="s">
        <v>37</v>
      </c>
      <c r="E26" s="18">
        <v>2442110010</v>
      </c>
      <c r="F26" s="18" t="s">
        <v>81</v>
      </c>
      <c r="G26" s="20">
        <v>90</v>
      </c>
      <c r="H26" s="20">
        <f t="shared" si="0"/>
        <v>-1</v>
      </c>
      <c r="I26" s="20">
        <v>89</v>
      </c>
      <c r="J26" s="20">
        <v>78.6593406593407</v>
      </c>
      <c r="K26" s="20">
        <f t="shared" si="1"/>
        <v>0</v>
      </c>
      <c r="L26" s="20">
        <v>78.6593406593407</v>
      </c>
      <c r="M26" s="20">
        <v>68.25</v>
      </c>
      <c r="N26" s="20">
        <f t="shared" si="2"/>
        <v>0</v>
      </c>
      <c r="O26" s="20">
        <v>68.25</v>
      </c>
      <c r="P26" s="20">
        <v>60</v>
      </c>
      <c r="Q26" s="20">
        <f t="shared" si="3"/>
        <v>0</v>
      </c>
      <c r="R26" s="20">
        <v>60</v>
      </c>
      <c r="S26" s="20">
        <v>60</v>
      </c>
      <c r="T26" s="20">
        <f t="shared" si="4"/>
        <v>0</v>
      </c>
      <c r="U26" s="20">
        <v>60</v>
      </c>
      <c r="V26" s="34">
        <v>77.3070054945055</v>
      </c>
      <c r="W26" s="35">
        <v>22</v>
      </c>
      <c r="X26" s="18">
        <v>21</v>
      </c>
      <c r="Y26" s="44" t="s">
        <v>39</v>
      </c>
      <c r="Z26" s="18">
        <v>35</v>
      </c>
      <c r="AA26" s="42"/>
      <c r="AB26" s="42"/>
      <c r="AC26" s="42"/>
      <c r="AD26" s="43"/>
      <c r="IV26" s="4"/>
      <c r="IW26" s="4"/>
      <c r="IX26" s="4"/>
      <c r="IY26" s="4"/>
      <c r="IZ26" s="4"/>
      <c r="JA26" s="4"/>
    </row>
    <row r="27" customHeight="1" spans="1:261">
      <c r="A27" s="18" t="s">
        <v>35</v>
      </c>
      <c r="B27" s="18" t="s">
        <v>36</v>
      </c>
      <c r="C27" s="19">
        <v>2024</v>
      </c>
      <c r="D27" s="18" t="s">
        <v>37</v>
      </c>
      <c r="E27" s="18">
        <v>2309110079</v>
      </c>
      <c r="F27" s="18" t="s">
        <v>82</v>
      </c>
      <c r="G27" s="20">
        <v>90</v>
      </c>
      <c r="H27" s="20">
        <f t="shared" si="0"/>
        <v>1.75</v>
      </c>
      <c r="I27" s="20">
        <v>91.75</v>
      </c>
      <c r="J27" s="20">
        <v>76.6923076923077</v>
      </c>
      <c r="K27" s="20">
        <f t="shared" si="1"/>
        <v>0.525002307692304</v>
      </c>
      <c r="L27" s="20">
        <v>77.21731</v>
      </c>
      <c r="M27" s="20">
        <v>60.6</v>
      </c>
      <c r="N27" s="20">
        <f t="shared" si="2"/>
        <v>0</v>
      </c>
      <c r="O27" s="20">
        <v>60.6</v>
      </c>
      <c r="P27" s="20">
        <v>60</v>
      </c>
      <c r="Q27" s="20">
        <f t="shared" si="3"/>
        <v>0</v>
      </c>
      <c r="R27" s="20">
        <v>60</v>
      </c>
      <c r="S27" s="20">
        <v>60</v>
      </c>
      <c r="T27" s="20">
        <f t="shared" si="4"/>
        <v>1.75</v>
      </c>
      <c r="U27" s="20">
        <v>61.75</v>
      </c>
      <c r="V27" s="34">
        <v>76.2054825</v>
      </c>
      <c r="W27" s="35">
        <v>23</v>
      </c>
      <c r="X27" s="18">
        <v>23</v>
      </c>
      <c r="Y27" s="44" t="s">
        <v>74</v>
      </c>
      <c r="Z27" s="18">
        <v>35</v>
      </c>
      <c r="AA27" s="42"/>
      <c r="AB27" s="42"/>
      <c r="AC27" s="42"/>
      <c r="AD27" s="43"/>
      <c r="IV27" s="4"/>
      <c r="IW27" s="4"/>
      <c r="IX27" s="4"/>
      <c r="IY27" s="4"/>
      <c r="IZ27" s="4"/>
      <c r="JA27" s="4"/>
    </row>
    <row r="28" customHeight="1" spans="1:261">
      <c r="A28" s="18" t="s">
        <v>35</v>
      </c>
      <c r="B28" s="18" t="s">
        <v>36</v>
      </c>
      <c r="C28" s="19">
        <v>2024</v>
      </c>
      <c r="D28" s="18" t="s">
        <v>37</v>
      </c>
      <c r="E28" s="18">
        <v>2442110001</v>
      </c>
      <c r="F28" s="18" t="s">
        <v>83</v>
      </c>
      <c r="G28" s="20">
        <v>90</v>
      </c>
      <c r="H28" s="20">
        <f t="shared" si="0"/>
        <v>0.75</v>
      </c>
      <c r="I28" s="20">
        <v>90.75</v>
      </c>
      <c r="J28" s="20">
        <v>75.010989010989</v>
      </c>
      <c r="K28" s="20">
        <f t="shared" si="1"/>
        <v>0.250000989011014</v>
      </c>
      <c r="L28" s="20">
        <v>75.26099</v>
      </c>
      <c r="M28" s="20">
        <v>77.65</v>
      </c>
      <c r="N28" s="20">
        <f t="shared" si="2"/>
        <v>0</v>
      </c>
      <c r="O28" s="20">
        <v>77.65</v>
      </c>
      <c r="P28" s="20">
        <v>60</v>
      </c>
      <c r="Q28" s="20">
        <f t="shared" si="3"/>
        <v>0</v>
      </c>
      <c r="R28" s="20">
        <v>60</v>
      </c>
      <c r="S28" s="20">
        <v>60</v>
      </c>
      <c r="T28" s="20">
        <f t="shared" si="4"/>
        <v>7</v>
      </c>
      <c r="U28" s="20">
        <v>67</v>
      </c>
      <c r="V28" s="34">
        <v>75.7532425</v>
      </c>
      <c r="W28" s="35">
        <v>24</v>
      </c>
      <c r="X28" s="18">
        <v>28</v>
      </c>
      <c r="Y28" s="44" t="s">
        <v>39</v>
      </c>
      <c r="Z28" s="18">
        <v>35</v>
      </c>
      <c r="AA28" s="42"/>
      <c r="AB28" s="42"/>
      <c r="AC28" s="42"/>
      <c r="AD28" s="43"/>
      <c r="IV28" s="4"/>
      <c r="IW28" s="4"/>
      <c r="IX28" s="4"/>
      <c r="IY28" s="4"/>
      <c r="IZ28" s="4"/>
      <c r="JA28" s="4"/>
    </row>
    <row r="29" customHeight="1" spans="1:261">
      <c r="A29" s="18" t="s">
        <v>35</v>
      </c>
      <c r="B29" s="18" t="s">
        <v>36</v>
      </c>
      <c r="C29" s="19">
        <v>2024</v>
      </c>
      <c r="D29" s="18" t="s">
        <v>37</v>
      </c>
      <c r="E29" s="18">
        <v>2442110030</v>
      </c>
      <c r="F29" s="18" t="s">
        <v>84</v>
      </c>
      <c r="G29" s="20">
        <v>90</v>
      </c>
      <c r="H29" s="20">
        <f t="shared" si="0"/>
        <v>0</v>
      </c>
      <c r="I29" s="20">
        <v>90</v>
      </c>
      <c r="J29" s="20">
        <v>76.2637362637363</v>
      </c>
      <c r="K29" s="20">
        <f t="shared" si="1"/>
        <v>0</v>
      </c>
      <c r="L29" s="20">
        <v>76.2637362637363</v>
      </c>
      <c r="M29" s="20">
        <v>70.825</v>
      </c>
      <c r="N29" s="20">
        <f t="shared" si="2"/>
        <v>0</v>
      </c>
      <c r="O29" s="20">
        <v>70.825</v>
      </c>
      <c r="P29" s="20">
        <v>60</v>
      </c>
      <c r="Q29" s="20">
        <f t="shared" si="3"/>
        <v>0</v>
      </c>
      <c r="R29" s="20">
        <v>60</v>
      </c>
      <c r="S29" s="20">
        <v>60</v>
      </c>
      <c r="T29" s="20">
        <f t="shared" si="4"/>
        <v>0</v>
      </c>
      <c r="U29" s="20">
        <v>60</v>
      </c>
      <c r="V29" s="34">
        <v>75.7390521978022</v>
      </c>
      <c r="W29" s="35">
        <v>25</v>
      </c>
      <c r="X29" s="18">
        <v>24</v>
      </c>
      <c r="Y29" s="44" t="s">
        <v>39</v>
      </c>
      <c r="Z29" s="18">
        <v>35</v>
      </c>
      <c r="AA29" s="42"/>
      <c r="AB29" s="42"/>
      <c r="AC29" s="42"/>
      <c r="AD29" s="43"/>
      <c r="IV29" s="4"/>
      <c r="IW29" s="4"/>
      <c r="IX29" s="4"/>
      <c r="IY29" s="4"/>
      <c r="IZ29" s="4"/>
      <c r="JA29" s="4"/>
    </row>
    <row r="30" customHeight="1" spans="1:261">
      <c r="A30" s="18" t="s">
        <v>35</v>
      </c>
      <c r="B30" s="18" t="s">
        <v>36</v>
      </c>
      <c r="C30" s="19">
        <v>2024</v>
      </c>
      <c r="D30" s="18" t="s">
        <v>37</v>
      </c>
      <c r="E30" s="18">
        <v>2442110016</v>
      </c>
      <c r="F30" s="18" t="s">
        <v>85</v>
      </c>
      <c r="G30" s="20">
        <v>90</v>
      </c>
      <c r="H30" s="20">
        <f t="shared" si="0"/>
        <v>0.25</v>
      </c>
      <c r="I30" s="20">
        <v>90.25</v>
      </c>
      <c r="J30" s="20">
        <v>75.9450549450549</v>
      </c>
      <c r="K30" s="20">
        <f t="shared" si="1"/>
        <v>0.25000005494509</v>
      </c>
      <c r="L30" s="20">
        <v>76.195055</v>
      </c>
      <c r="M30" s="20">
        <v>69.95</v>
      </c>
      <c r="N30" s="20">
        <f t="shared" si="2"/>
        <v>0</v>
      </c>
      <c r="O30" s="20">
        <v>69.95</v>
      </c>
      <c r="P30" s="20">
        <v>60</v>
      </c>
      <c r="Q30" s="20">
        <f t="shared" si="3"/>
        <v>0</v>
      </c>
      <c r="R30" s="20">
        <v>60</v>
      </c>
      <c r="S30" s="20">
        <v>60</v>
      </c>
      <c r="T30" s="20">
        <f t="shared" si="4"/>
        <v>0</v>
      </c>
      <c r="U30" s="20">
        <v>60</v>
      </c>
      <c r="V30" s="34">
        <v>75.66879125</v>
      </c>
      <c r="W30" s="35">
        <v>26</v>
      </c>
      <c r="X30" s="18">
        <v>26</v>
      </c>
      <c r="Y30" s="44" t="s">
        <v>39</v>
      </c>
      <c r="Z30" s="18">
        <v>35</v>
      </c>
      <c r="AA30" s="42"/>
      <c r="AB30" s="42"/>
      <c r="AC30" s="42"/>
      <c r="AD30" s="43"/>
      <c r="IV30" s="4"/>
      <c r="IW30" s="4"/>
      <c r="IX30" s="4"/>
      <c r="IY30" s="4"/>
      <c r="IZ30" s="4"/>
      <c r="JA30" s="4"/>
    </row>
    <row r="31" customHeight="1" spans="1:261">
      <c r="A31" s="18" t="s">
        <v>35</v>
      </c>
      <c r="B31" s="18" t="s">
        <v>36</v>
      </c>
      <c r="C31" s="19">
        <v>2024</v>
      </c>
      <c r="D31" s="18" t="s">
        <v>37</v>
      </c>
      <c r="E31" s="18">
        <v>2442110025</v>
      </c>
      <c r="F31" s="18" t="s">
        <v>86</v>
      </c>
      <c r="G31" s="20">
        <v>90</v>
      </c>
      <c r="H31" s="20">
        <f t="shared" si="0"/>
        <v>0.75</v>
      </c>
      <c r="I31" s="20">
        <v>90.75</v>
      </c>
      <c r="J31" s="20">
        <v>76.1208791208791</v>
      </c>
      <c r="K31" s="20">
        <v>0</v>
      </c>
      <c r="L31" s="20">
        <v>76.12088</v>
      </c>
      <c r="M31" s="20">
        <v>66.55</v>
      </c>
      <c r="N31" s="20">
        <f t="shared" si="2"/>
        <v>0</v>
      </c>
      <c r="O31" s="20">
        <v>66.55</v>
      </c>
      <c r="P31" s="20">
        <v>60</v>
      </c>
      <c r="Q31" s="20">
        <f t="shared" si="3"/>
        <v>1.5</v>
      </c>
      <c r="R31" s="20">
        <v>61.5</v>
      </c>
      <c r="S31" s="20">
        <v>60</v>
      </c>
      <c r="T31" s="20">
        <f t="shared" si="4"/>
        <v>0</v>
      </c>
      <c r="U31" s="20">
        <v>60</v>
      </c>
      <c r="V31" s="34">
        <v>75.56816</v>
      </c>
      <c r="W31" s="35">
        <v>27</v>
      </c>
      <c r="X31" s="18">
        <v>25</v>
      </c>
      <c r="Y31" s="44" t="s">
        <v>74</v>
      </c>
      <c r="Z31" s="18">
        <v>35</v>
      </c>
      <c r="AA31" s="42"/>
      <c r="AB31" s="42"/>
      <c r="AC31" s="42"/>
      <c r="AD31" s="43"/>
      <c r="IV31" s="4"/>
      <c r="IW31" s="4"/>
      <c r="IX31" s="4"/>
      <c r="IY31" s="4"/>
      <c r="IZ31" s="4"/>
      <c r="JA31" s="4"/>
    </row>
    <row r="32" customHeight="1" spans="1:261">
      <c r="A32" s="18" t="s">
        <v>35</v>
      </c>
      <c r="B32" s="18" t="s">
        <v>36</v>
      </c>
      <c r="C32" s="19">
        <v>2024</v>
      </c>
      <c r="D32" s="18" t="s">
        <v>37</v>
      </c>
      <c r="E32" s="18">
        <v>2321110238</v>
      </c>
      <c r="F32" s="18" t="s">
        <v>87</v>
      </c>
      <c r="G32" s="20">
        <v>90</v>
      </c>
      <c r="H32" s="20">
        <f t="shared" si="0"/>
        <v>6</v>
      </c>
      <c r="I32" s="20">
        <v>96</v>
      </c>
      <c r="J32" s="20">
        <v>74.3561643835616</v>
      </c>
      <c r="K32" s="20">
        <v>0</v>
      </c>
      <c r="L32" s="20">
        <v>74.35616</v>
      </c>
      <c r="M32" s="20">
        <v>72.2</v>
      </c>
      <c r="N32" s="20">
        <f t="shared" si="2"/>
        <v>0</v>
      </c>
      <c r="O32" s="20">
        <v>72.2</v>
      </c>
      <c r="P32" s="20">
        <v>60</v>
      </c>
      <c r="Q32" s="20">
        <f t="shared" si="3"/>
        <v>0</v>
      </c>
      <c r="R32" s="20">
        <v>60</v>
      </c>
      <c r="S32" s="20">
        <v>60</v>
      </c>
      <c r="T32" s="20">
        <f t="shared" si="4"/>
        <v>10</v>
      </c>
      <c r="U32" s="20">
        <v>70</v>
      </c>
      <c r="V32" s="34">
        <v>75.47712</v>
      </c>
      <c r="W32" s="35">
        <v>28</v>
      </c>
      <c r="X32" s="18">
        <v>29</v>
      </c>
      <c r="Y32" s="44" t="s">
        <v>74</v>
      </c>
      <c r="Z32" s="18">
        <v>35</v>
      </c>
      <c r="AA32" s="42"/>
      <c r="AB32" s="42"/>
      <c r="AC32" s="42"/>
      <c r="AD32" s="43"/>
      <c r="IV32" s="4"/>
      <c r="IW32" s="4"/>
      <c r="IX32" s="4"/>
      <c r="IY32" s="4"/>
      <c r="IZ32" s="4"/>
      <c r="JA32" s="4"/>
    </row>
    <row r="33" customHeight="1" spans="1:261">
      <c r="A33" s="18" t="s">
        <v>35</v>
      </c>
      <c r="B33" s="18" t="s">
        <v>36</v>
      </c>
      <c r="C33" s="19">
        <v>2024</v>
      </c>
      <c r="D33" s="18" t="s">
        <v>37</v>
      </c>
      <c r="E33" s="18">
        <v>2442110024</v>
      </c>
      <c r="F33" s="18" t="s">
        <v>88</v>
      </c>
      <c r="G33" s="20">
        <v>90</v>
      </c>
      <c r="H33" s="20">
        <f t="shared" si="0"/>
        <v>-1</v>
      </c>
      <c r="I33" s="28">
        <v>89</v>
      </c>
      <c r="J33" s="28">
        <v>75.8791208791209</v>
      </c>
      <c r="K33" s="20">
        <v>0</v>
      </c>
      <c r="L33" s="28">
        <v>75.87912</v>
      </c>
      <c r="M33" s="28">
        <v>64.7</v>
      </c>
      <c r="N33" s="20">
        <f t="shared" si="2"/>
        <v>0</v>
      </c>
      <c r="O33" s="28">
        <v>64.7</v>
      </c>
      <c r="P33" s="20">
        <v>60</v>
      </c>
      <c r="Q33" s="20">
        <f t="shared" si="3"/>
        <v>0</v>
      </c>
      <c r="R33" s="28">
        <v>60</v>
      </c>
      <c r="S33" s="20">
        <v>60</v>
      </c>
      <c r="T33" s="20">
        <f t="shared" si="4"/>
        <v>0</v>
      </c>
      <c r="U33" s="28">
        <v>60</v>
      </c>
      <c r="V33" s="37">
        <v>75.04434</v>
      </c>
      <c r="W33" s="35">
        <v>29</v>
      </c>
      <c r="X33" s="38">
        <v>27</v>
      </c>
      <c r="Y33" s="44" t="s">
        <v>74</v>
      </c>
      <c r="Z33" s="18">
        <v>35</v>
      </c>
      <c r="AA33" s="42"/>
      <c r="AB33" s="42"/>
      <c r="AC33" s="42"/>
      <c r="AD33" s="45"/>
      <c r="IV33" s="4"/>
      <c r="IW33" s="4"/>
      <c r="IX33" s="4"/>
      <c r="IY33" s="4"/>
      <c r="IZ33" s="4"/>
      <c r="JA33" s="4"/>
    </row>
    <row r="34" customHeight="1" spans="1:30">
      <c r="A34" s="18" t="s">
        <v>35</v>
      </c>
      <c r="B34" s="18" t="s">
        <v>36</v>
      </c>
      <c r="C34" s="19">
        <v>2024</v>
      </c>
      <c r="D34" s="18" t="s">
        <v>37</v>
      </c>
      <c r="E34" s="18">
        <v>2442110008</v>
      </c>
      <c r="F34" s="18" t="s">
        <v>89</v>
      </c>
      <c r="G34" s="20">
        <v>90</v>
      </c>
      <c r="H34" s="20">
        <f t="shared" si="0"/>
        <v>-1</v>
      </c>
      <c r="I34" s="28">
        <v>89</v>
      </c>
      <c r="J34" s="28">
        <v>73.6373626373626</v>
      </c>
      <c r="K34" s="20">
        <f t="shared" si="1"/>
        <v>0</v>
      </c>
      <c r="L34" s="28">
        <v>73.6373626373626</v>
      </c>
      <c r="M34" s="28">
        <v>80</v>
      </c>
      <c r="N34" s="20">
        <f t="shared" si="2"/>
        <v>0</v>
      </c>
      <c r="O34" s="28">
        <v>80</v>
      </c>
      <c r="P34" s="20">
        <v>60</v>
      </c>
      <c r="Q34" s="20">
        <f t="shared" si="3"/>
        <v>0</v>
      </c>
      <c r="R34" s="28">
        <v>60</v>
      </c>
      <c r="S34" s="20">
        <v>60</v>
      </c>
      <c r="T34" s="20">
        <f t="shared" si="4"/>
        <v>0</v>
      </c>
      <c r="U34" s="28">
        <v>60</v>
      </c>
      <c r="V34" s="37">
        <v>74.1280219780219</v>
      </c>
      <c r="W34" s="35">
        <v>30</v>
      </c>
      <c r="X34" s="38">
        <v>30</v>
      </c>
      <c r="Y34" s="44" t="s">
        <v>74</v>
      </c>
      <c r="Z34" s="18">
        <v>35</v>
      </c>
      <c r="AA34" s="42"/>
      <c r="AB34" s="42"/>
      <c r="AC34" s="42"/>
      <c r="AD34" s="43"/>
    </row>
    <row r="35" customHeight="1" spans="1:30">
      <c r="A35" s="18" t="s">
        <v>35</v>
      </c>
      <c r="B35" s="18" t="s">
        <v>36</v>
      </c>
      <c r="C35" s="19">
        <v>2024</v>
      </c>
      <c r="D35" s="18" t="s">
        <v>37</v>
      </c>
      <c r="E35" s="18">
        <v>2442110027</v>
      </c>
      <c r="F35" s="18" t="s">
        <v>90</v>
      </c>
      <c r="G35" s="20">
        <v>90</v>
      </c>
      <c r="H35" s="20">
        <f t="shared" si="0"/>
        <v>0.25</v>
      </c>
      <c r="I35" s="28">
        <v>90.25</v>
      </c>
      <c r="J35" s="28">
        <v>72.1318681318681</v>
      </c>
      <c r="K35" s="20">
        <f t="shared" si="1"/>
        <v>0.249999868131894</v>
      </c>
      <c r="L35" s="28">
        <v>72.381868</v>
      </c>
      <c r="M35" s="28">
        <v>63.925</v>
      </c>
      <c r="N35" s="20">
        <f t="shared" si="2"/>
        <v>0</v>
      </c>
      <c r="O35" s="28">
        <v>63.925</v>
      </c>
      <c r="P35" s="20">
        <v>60</v>
      </c>
      <c r="Q35" s="20">
        <f t="shared" si="3"/>
        <v>0</v>
      </c>
      <c r="R35" s="28">
        <v>60</v>
      </c>
      <c r="S35" s="20">
        <v>60</v>
      </c>
      <c r="T35" s="20">
        <f t="shared" si="4"/>
        <v>0</v>
      </c>
      <c r="U35" s="28">
        <v>60</v>
      </c>
      <c r="V35" s="37">
        <v>72.507651</v>
      </c>
      <c r="W35" s="35">
        <v>31</v>
      </c>
      <c r="X35" s="38">
        <v>31</v>
      </c>
      <c r="Y35" s="44" t="s">
        <v>74</v>
      </c>
      <c r="Z35" s="18">
        <v>35</v>
      </c>
      <c r="AA35" s="42"/>
      <c r="AB35" s="42"/>
      <c r="AC35" s="42"/>
      <c r="AD35" s="45"/>
    </row>
    <row r="36" customHeight="1" spans="1:30">
      <c r="A36" s="18" t="s">
        <v>35</v>
      </c>
      <c r="B36" s="18" t="s">
        <v>36</v>
      </c>
      <c r="C36" s="19">
        <v>2024</v>
      </c>
      <c r="D36" s="18" t="s">
        <v>37</v>
      </c>
      <c r="E36" s="18">
        <v>2442110028</v>
      </c>
      <c r="F36" s="18" t="s">
        <v>91</v>
      </c>
      <c r="G36" s="20">
        <v>90</v>
      </c>
      <c r="H36" s="20">
        <f t="shared" si="0"/>
        <v>0</v>
      </c>
      <c r="I36" s="28">
        <v>90</v>
      </c>
      <c r="J36" s="28">
        <v>69.7582417582418</v>
      </c>
      <c r="K36" s="20">
        <f t="shared" si="1"/>
        <v>0.250000241758201</v>
      </c>
      <c r="L36" s="28">
        <v>70.008242</v>
      </c>
      <c r="M36" s="28">
        <v>64.9</v>
      </c>
      <c r="N36" s="20">
        <f t="shared" si="2"/>
        <v>0</v>
      </c>
      <c r="O36" s="28">
        <v>64.9</v>
      </c>
      <c r="P36" s="20">
        <v>60</v>
      </c>
      <c r="Q36" s="20">
        <f t="shared" si="3"/>
        <v>0</v>
      </c>
      <c r="R36" s="28">
        <v>60</v>
      </c>
      <c r="S36" s="20">
        <v>60</v>
      </c>
      <c r="T36" s="20">
        <f t="shared" si="4"/>
        <v>0</v>
      </c>
      <c r="U36" s="28">
        <v>60</v>
      </c>
      <c r="V36" s="37">
        <v>70.7511815</v>
      </c>
      <c r="W36" s="35">
        <v>32</v>
      </c>
      <c r="X36" s="38">
        <v>32</v>
      </c>
      <c r="Y36" s="44" t="s">
        <v>74</v>
      </c>
      <c r="Z36" s="18">
        <v>35</v>
      </c>
      <c r="AA36" s="42"/>
      <c r="AB36" s="42"/>
      <c r="AC36" s="42"/>
      <c r="AD36" s="43"/>
    </row>
    <row r="37" customHeight="1" spans="1:30">
      <c r="A37" s="18" t="s">
        <v>35</v>
      </c>
      <c r="B37" s="18" t="s">
        <v>36</v>
      </c>
      <c r="C37" s="19">
        <v>2024</v>
      </c>
      <c r="D37" s="18" t="s">
        <v>37</v>
      </c>
      <c r="E37" s="18">
        <v>2442110020</v>
      </c>
      <c r="F37" s="18" t="s">
        <v>92</v>
      </c>
      <c r="G37" s="20">
        <v>90</v>
      </c>
      <c r="H37" s="20">
        <f t="shared" si="0"/>
        <v>0</v>
      </c>
      <c r="I37" s="28">
        <v>90</v>
      </c>
      <c r="J37" s="28">
        <v>63.4725274725275</v>
      </c>
      <c r="K37" s="20">
        <f t="shared" si="1"/>
        <v>0</v>
      </c>
      <c r="L37" s="28">
        <v>63.4725274725275</v>
      </c>
      <c r="M37" s="28">
        <v>67.225</v>
      </c>
      <c r="N37" s="20">
        <f t="shared" si="2"/>
        <v>0</v>
      </c>
      <c r="O37" s="28">
        <v>67.225</v>
      </c>
      <c r="P37" s="20">
        <v>60</v>
      </c>
      <c r="Q37" s="20">
        <f t="shared" si="3"/>
        <v>0</v>
      </c>
      <c r="R37" s="28">
        <v>60</v>
      </c>
      <c r="S37" s="20">
        <v>60</v>
      </c>
      <c r="T37" s="20">
        <f t="shared" si="4"/>
        <v>0</v>
      </c>
      <c r="U37" s="28">
        <v>60</v>
      </c>
      <c r="V37" s="37">
        <v>65.9656456043956</v>
      </c>
      <c r="W37" s="35">
        <v>33</v>
      </c>
      <c r="X37" s="38">
        <v>33</v>
      </c>
      <c r="Y37" s="44" t="s">
        <v>74</v>
      </c>
      <c r="Z37" s="18">
        <v>35</v>
      </c>
      <c r="AA37" s="42"/>
      <c r="AB37" s="42"/>
      <c r="AC37" s="42"/>
      <c r="AD37" s="45"/>
    </row>
    <row r="38" customHeight="1" spans="1:30">
      <c r="A38" s="18" t="s">
        <v>35</v>
      </c>
      <c r="B38" s="18" t="s">
        <v>36</v>
      </c>
      <c r="C38" s="19">
        <v>2024</v>
      </c>
      <c r="D38" s="18" t="s">
        <v>37</v>
      </c>
      <c r="E38" s="18">
        <v>2442110011</v>
      </c>
      <c r="F38" s="18" t="s">
        <v>93</v>
      </c>
      <c r="G38" s="20">
        <v>90</v>
      </c>
      <c r="H38" s="20">
        <f t="shared" si="0"/>
        <v>-7</v>
      </c>
      <c r="I38" s="28">
        <v>83</v>
      </c>
      <c r="J38" s="28">
        <v>62.5164835164835</v>
      </c>
      <c r="K38" s="20">
        <f t="shared" si="1"/>
        <v>0</v>
      </c>
      <c r="L38" s="28">
        <v>62.5164835164835</v>
      </c>
      <c r="M38" s="28">
        <v>64.15</v>
      </c>
      <c r="N38" s="20">
        <f t="shared" si="2"/>
        <v>0</v>
      </c>
      <c r="O38" s="28">
        <v>64.15</v>
      </c>
      <c r="P38" s="20">
        <v>60</v>
      </c>
      <c r="Q38" s="20">
        <f t="shared" si="3"/>
        <v>0</v>
      </c>
      <c r="R38" s="28">
        <v>60</v>
      </c>
      <c r="S38" s="20">
        <v>60</v>
      </c>
      <c r="T38" s="20">
        <f t="shared" si="4"/>
        <v>0</v>
      </c>
      <c r="U38" s="28">
        <v>60</v>
      </c>
      <c r="V38" s="37">
        <v>64.3948626373626</v>
      </c>
      <c r="W38" s="35">
        <v>34</v>
      </c>
      <c r="X38" s="38">
        <v>34</v>
      </c>
      <c r="Y38" s="44" t="s">
        <v>74</v>
      </c>
      <c r="Z38" s="18">
        <v>35</v>
      </c>
      <c r="AA38" s="42"/>
      <c r="AB38" s="42"/>
      <c r="AC38" s="42"/>
      <c r="AD38" s="43"/>
    </row>
    <row r="39" customFormat="1" customHeight="1" spans="1:255">
      <c r="A39" s="18" t="s">
        <v>35</v>
      </c>
      <c r="B39" s="18" t="s">
        <v>36</v>
      </c>
      <c r="C39" s="19">
        <v>2024</v>
      </c>
      <c r="D39" s="18" t="s">
        <v>37</v>
      </c>
      <c r="E39" s="18">
        <v>2312110444</v>
      </c>
      <c r="F39" s="18" t="s">
        <v>94</v>
      </c>
      <c r="G39" s="20">
        <v>90</v>
      </c>
      <c r="H39" s="20">
        <f t="shared" si="0"/>
        <v>-2</v>
      </c>
      <c r="I39" s="28">
        <v>88</v>
      </c>
      <c r="J39" s="28">
        <v>49.4505494505495</v>
      </c>
      <c r="K39" s="20">
        <f t="shared" si="1"/>
        <v>-2.9999994505495</v>
      </c>
      <c r="L39" s="28">
        <v>46.45055</v>
      </c>
      <c r="M39" s="28">
        <v>56.5</v>
      </c>
      <c r="N39" s="20">
        <f t="shared" si="2"/>
        <v>0</v>
      </c>
      <c r="O39" s="28">
        <v>56.5</v>
      </c>
      <c r="P39" s="20">
        <v>60</v>
      </c>
      <c r="Q39" s="20">
        <f t="shared" si="3"/>
        <v>0</v>
      </c>
      <c r="R39" s="28">
        <v>60</v>
      </c>
      <c r="S39" s="20">
        <v>60</v>
      </c>
      <c r="T39" s="20">
        <f t="shared" si="4"/>
        <v>0</v>
      </c>
      <c r="U39" s="28">
        <v>60</v>
      </c>
      <c r="V39" s="37">
        <v>52.4629125</v>
      </c>
      <c r="W39" s="35">
        <v>35</v>
      </c>
      <c r="X39" s="38">
        <v>35</v>
      </c>
      <c r="Y39" s="44" t="s">
        <v>74</v>
      </c>
      <c r="Z39" s="18">
        <v>35</v>
      </c>
      <c r="AA39" s="42"/>
      <c r="AB39" s="42"/>
      <c r="AC39" s="42"/>
      <c r="AD39" s="45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customHeight="1" spans="1:24">
      <c r="A40" s="21" t="s">
        <v>95</v>
      </c>
      <c r="B40" s="22" t="s">
        <v>96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</row>
    <row r="41" customHeight="1" spans="1:24">
      <c r="A41" s="23"/>
      <c r="B41" s="24" t="s">
        <v>97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</row>
    <row r="42" customHeight="1" spans="1:24">
      <c r="A42" s="23"/>
      <c r="B42" s="22" t="s">
        <v>98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</row>
    <row r="43" s="3" customFormat="1" ht="14" customHeight="1" spans="1:24">
      <c r="A43" s="25"/>
      <c r="B43" s="22" t="s">
        <v>99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="3" customFormat="1" customHeight="1" spans="1:24">
      <c r="A44" s="26"/>
      <c r="B44" s="24" t="s">
        <v>100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customHeight="1" spans="3:3">
      <c r="C45" s="4"/>
    </row>
    <row r="46" customHeight="1" spans="3:3">
      <c r="C46" s="4"/>
    </row>
    <row r="47" customHeight="1" spans="3:3">
      <c r="C47" s="4"/>
    </row>
    <row r="48" customHeight="1" spans="3:3">
      <c r="C48" s="4"/>
    </row>
    <row r="49" customHeight="1" spans="3:3">
      <c r="C49" s="4"/>
    </row>
    <row r="50" customHeight="1" spans="3:3">
      <c r="C50" s="4"/>
    </row>
    <row r="51" customHeight="1" spans="3:3">
      <c r="C51" s="4"/>
    </row>
    <row r="52" customHeight="1" spans="3:3">
      <c r="C52" s="4"/>
    </row>
    <row r="53" customHeight="1" spans="3:3">
      <c r="C53" s="4"/>
    </row>
    <row r="54" customHeight="1" spans="3:3">
      <c r="C54" s="4"/>
    </row>
  </sheetData>
  <dataValidations count="6">
    <dataValidation type="list" allowBlank="1" showInputMessage="1" showErrorMessage="1" sqref="AA11">
      <formula1>"一等奖学金,二等奖学金,三等奖学金,课程考核不合格,德育分未达标,体育成绩不合格,违纪"</formula1>
    </dataValidation>
    <dataValidation type="list" allowBlank="1" showInputMessage="1" showErrorMessage="1" sqref="U1:U3 U34:U65542 AA4:AA10 AA12:AA39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V34:V65542 AB10:AB39">
      <formula1>$CQ$8:$CQ$11</formula1>
    </dataValidation>
    <dataValidation type="list" allowBlank="1" showInputMessage="1" showErrorMessage="1" sqref="W1:W3 W40:W1048576 AC4:AC39">
      <formula1>"三好学生,三好学生标兵,优秀学生干部"</formula1>
    </dataValidation>
    <dataValidation type="list" allowBlank="1" showInputMessage="1" showErrorMessage="1" sqref="Y5:Y39">
      <formula1>"是,否"</formula1>
    </dataValidation>
    <dataValidation type="list" allowBlank="1" showInputMessage="1" showErrorMessage="1" sqref="AB5:AB9">
      <formula1>"学业进步奖,研究与创新奖,道德风尚奖,文体活动奖,社会工作奖"</formula1>
    </dataValidation>
  </dataValidations>
  <printOptions horizontalCentered="1" verticalCentered="1"/>
  <pageMargins left="0.430555555555556" right="0.430555555555556" top="0.430555555555556" bottom="0.430555555555556" header="0.51" footer="0.51"/>
  <pageSetup paperSize="9" scale="62" orientation="landscape" horizontalDpi="600" verticalDpi="600"/>
  <headerFooter alignWithMargins="0" scaleWithDoc="0"/>
  <ignoredErrors>
    <ignoredError sqref="A7:AA8 A4:JA4 AD3:JA3 AB3 A3:Z3 A1:JA2 AD5:JA6 A5:AA5 A6:J6 M6:U6 W6:AA6 AC7:JA8 AD9:JA9 AC10:JA10 A9:Z9 A10:AA10 A11:JA13 A20:Z39 Z19 I19:X19 A19:G19 A14:Z18 AB14:JA39 A40:JA54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蔡游生</cp:lastModifiedBy>
  <cp:revision>1</cp:revision>
  <dcterms:created xsi:type="dcterms:W3CDTF">1996-12-17T01:32:00Z</dcterms:created>
  <cp:lastPrinted>2019-09-05T03:36:00Z</cp:lastPrinted>
  <dcterms:modified xsi:type="dcterms:W3CDTF">2025-09-26T03:23:24Z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193F9881506A457FAEE463768ED50FF1_13</vt:lpwstr>
  </property>
</Properties>
</file>